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tabRatio="500"/>
  </bookViews>
  <sheets>
    <sheet name="工作表1" sheetId="1" r:id="rId1"/>
  </sheets>
  <definedNames>
    <definedName name="_xlnm._FilterDatabase" localSheetId="0" hidden="1">工作表1!$AS$1:$AS$44</definedName>
  </definedNames>
  <calcPr calcId="144525"/>
</workbook>
</file>

<file path=xl/sharedStrings.xml><?xml version="1.0" encoding="utf-8"?>
<sst xmlns="http://schemas.openxmlformats.org/spreadsheetml/2006/main" count="835" uniqueCount="186">
  <si>
    <t>2021-2022学年21级国际经济与贸易四奖学金评定</t>
  </si>
  <si>
    <t>姓名</t>
  </si>
  <si>
    <t>学号</t>
  </si>
  <si>
    <t>程序设计基础（C语言）[4]</t>
  </si>
  <si>
    <t>程序设计基础（Python）[4]</t>
  </si>
  <si>
    <t>大学外语A(一)[4]</t>
  </si>
  <si>
    <t>大学外语A(二)[4]</t>
  </si>
  <si>
    <t>军事理论[2]</t>
  </si>
  <si>
    <t>大学生心理健康教育[2]</t>
  </si>
  <si>
    <t>大学生创业基础[1]</t>
  </si>
  <si>
    <t>生涯发展与体验教育[1]</t>
  </si>
  <si>
    <t>思想道德与法治[3]</t>
  </si>
  <si>
    <t>中国近现代史纲要[3]</t>
  </si>
  <si>
    <t>高等数学B(一)[4]</t>
  </si>
  <si>
    <t>经济数学(一)[4]</t>
  </si>
  <si>
    <t>经济数学(二)[4]</t>
  </si>
  <si>
    <t>大学语文与写作[3]</t>
  </si>
  <si>
    <t>物联网工程导论[1]</t>
  </si>
  <si>
    <t>专业认知[1]</t>
  </si>
  <si>
    <t>管理学原理[3]</t>
  </si>
  <si>
    <t>微观经济学[3]</t>
  </si>
  <si>
    <t>国贸专业导论[1]</t>
  </si>
  <si>
    <t>国际贸易理论[3]</t>
  </si>
  <si>
    <t>武术（长拳表演类）[1]</t>
  </si>
  <si>
    <t>散打[1]</t>
  </si>
  <si>
    <t>乒乓球[1]</t>
  </si>
  <si>
    <t>篮球[1]</t>
  </si>
  <si>
    <t>羽毛球[1]</t>
  </si>
  <si>
    <t>网球[1]</t>
  </si>
  <si>
    <t>太极拳[1]</t>
  </si>
  <si>
    <t>健美操[1]</t>
  </si>
  <si>
    <t>啦啦操[1]</t>
  </si>
  <si>
    <t>平均学分绩点</t>
  </si>
  <si>
    <t>排名3</t>
  </si>
  <si>
    <t>不及格门数</t>
  </si>
  <si>
    <t>选修课所获得学分</t>
  </si>
  <si>
    <t>课程学分绩点和</t>
  </si>
  <si>
    <t>学习成绩</t>
  </si>
  <si>
    <t>证书成绩</t>
  </si>
  <si>
    <t>总成绩</t>
  </si>
  <si>
    <t>智育成绩排名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</si>
  <si>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</si>
  <si>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</si>
  <si>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</si>
  <si>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</si>
  <si>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</si>
  <si>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</si>
  <si>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</si>
  <si>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</si>
  <si>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备注</t>
  </si>
  <si>
    <t>莫欣怡</t>
  </si>
  <si>
    <t>21219101410</t>
  </si>
  <si>
    <t/>
  </si>
  <si>
    <t>97</t>
  </si>
  <si>
    <t>86</t>
  </si>
  <si>
    <t>92</t>
  </si>
  <si>
    <t>良好</t>
  </si>
  <si>
    <t>90</t>
  </si>
  <si>
    <t>93</t>
  </si>
  <si>
    <t>98</t>
  </si>
  <si>
    <t>99</t>
  </si>
  <si>
    <t>94</t>
  </si>
  <si>
    <t>88</t>
  </si>
  <si>
    <t>优秀</t>
  </si>
  <si>
    <t>89</t>
  </si>
  <si>
    <t>4.14</t>
  </si>
  <si>
    <t>1</t>
  </si>
  <si>
    <t>0</t>
  </si>
  <si>
    <t>是</t>
  </si>
  <si>
    <t>冯仕卯</t>
  </si>
  <si>
    <t>21219101405</t>
  </si>
  <si>
    <t>83</t>
  </si>
  <si>
    <t>82</t>
  </si>
  <si>
    <t>91</t>
  </si>
  <si>
    <t>96</t>
  </si>
  <si>
    <t>84</t>
  </si>
  <si>
    <t>3.90</t>
  </si>
  <si>
    <t>2</t>
  </si>
  <si>
    <t>林婉晴</t>
  </si>
  <si>
    <t>21219101423</t>
  </si>
  <si>
    <t>78</t>
  </si>
  <si>
    <t>81</t>
  </si>
  <si>
    <t>95</t>
  </si>
  <si>
    <t>87</t>
  </si>
  <si>
    <t>3.80</t>
  </si>
  <si>
    <t>3</t>
  </si>
  <si>
    <t>王怡</t>
  </si>
  <si>
    <t>21219101404</t>
  </si>
  <si>
    <t>77</t>
  </si>
  <si>
    <t>3.70</t>
  </si>
  <si>
    <t>6</t>
  </si>
  <si>
    <t>江怡婷</t>
  </si>
  <si>
    <t>21219101419</t>
  </si>
  <si>
    <t>85</t>
  </si>
  <si>
    <t>3.77</t>
  </si>
  <si>
    <t>4</t>
  </si>
  <si>
    <t>潘嘉怡</t>
  </si>
  <si>
    <t>21219101427</t>
  </si>
  <si>
    <t>74</t>
  </si>
  <si>
    <t>寿鑫娜</t>
  </si>
  <si>
    <t>21219101401</t>
  </si>
  <si>
    <t>79</t>
  </si>
  <si>
    <t>中等</t>
  </si>
  <si>
    <t>80</t>
  </si>
  <si>
    <t>3.56</t>
  </si>
  <si>
    <t>9</t>
  </si>
  <si>
    <t>吴陵川</t>
  </si>
  <si>
    <t>21219101413</t>
  </si>
  <si>
    <t>3.59</t>
  </si>
  <si>
    <t>8</t>
  </si>
  <si>
    <t>徐艳</t>
  </si>
  <si>
    <t>21219101414</t>
  </si>
  <si>
    <t>71</t>
  </si>
  <si>
    <t>76</t>
  </si>
  <si>
    <t>3.61</t>
  </si>
  <si>
    <t>7</t>
  </si>
  <si>
    <t>顾佳恩</t>
  </si>
  <si>
    <t>21219101412</t>
  </si>
  <si>
    <t>70</t>
  </si>
  <si>
    <t>3.46</t>
  </si>
  <si>
    <t>10</t>
  </si>
  <si>
    <t>刘浩毅</t>
  </si>
  <si>
    <t>21219101422</t>
  </si>
  <si>
    <t>65</t>
  </si>
  <si>
    <t>75</t>
  </si>
  <si>
    <t>及格</t>
  </si>
  <si>
    <t>3.37</t>
  </si>
  <si>
    <t>12</t>
  </si>
  <si>
    <t>屠珺</t>
  </si>
  <si>
    <t>21219101409</t>
  </si>
  <si>
    <t>3.34</t>
  </si>
  <si>
    <t>14</t>
  </si>
  <si>
    <t>殷凉琪</t>
  </si>
  <si>
    <t>21219101430</t>
  </si>
  <si>
    <t>3.38</t>
  </si>
  <si>
    <t>11</t>
  </si>
  <si>
    <t>俞心婕</t>
  </si>
  <si>
    <t>21219101429</t>
  </si>
  <si>
    <t>3.36</t>
  </si>
  <si>
    <t>13</t>
  </si>
  <si>
    <t>谢辰欣</t>
  </si>
  <si>
    <t>21219101415</t>
  </si>
  <si>
    <t>3.27</t>
  </si>
  <si>
    <t>15</t>
  </si>
  <si>
    <t>项怡静</t>
  </si>
  <si>
    <t>21219101418</t>
  </si>
  <si>
    <t>73</t>
  </si>
  <si>
    <t>3.26</t>
  </si>
  <si>
    <t>16</t>
  </si>
  <si>
    <t>吴亿佳</t>
  </si>
  <si>
    <t>21219137104</t>
  </si>
  <si>
    <t>64</t>
  </si>
  <si>
    <t>62</t>
  </si>
  <si>
    <t>69</t>
  </si>
  <si>
    <t>2.90</t>
  </si>
  <si>
    <t>20</t>
  </si>
  <si>
    <t>丁佳瑜</t>
  </si>
  <si>
    <t>21219101421</t>
  </si>
  <si>
    <t>66</t>
  </si>
  <si>
    <t>63</t>
  </si>
  <si>
    <t>3.03</t>
  </si>
  <si>
    <t>17</t>
  </si>
  <si>
    <t>褚晓威</t>
  </si>
  <si>
    <t>21219101411</t>
  </si>
  <si>
    <t>72</t>
  </si>
  <si>
    <t>2.92</t>
  </si>
  <si>
    <t>19</t>
  </si>
  <si>
    <t>谢佳乐</t>
  </si>
  <si>
    <t>21219101417</t>
  </si>
  <si>
    <t>2.94</t>
  </si>
  <si>
    <t>18</t>
  </si>
  <si>
    <t>何奕阳</t>
  </si>
  <si>
    <t>21219101406</t>
  </si>
  <si>
    <t>68</t>
  </si>
  <si>
    <t>67</t>
  </si>
  <si>
    <t>2.79</t>
  </si>
  <si>
    <t>21</t>
  </si>
  <si>
    <t>余赟栋</t>
  </si>
  <si>
    <t>21219101416</t>
  </si>
  <si>
    <t>2.67</t>
  </si>
  <si>
    <t>22</t>
  </si>
  <si>
    <t>方波</t>
  </si>
  <si>
    <t>21219101408</t>
  </si>
  <si>
    <t>60</t>
  </si>
  <si>
    <t>2.44</t>
  </si>
  <si>
    <t>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</si>
</sst>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name val="微软雅黑"/>
      <charset val="134"/>
    </font>
    <font>
      <sz val="10"/>
      <name val="微软雅黑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/>
    </xf>
    <xf numFmtId="2" fontId="0" fillId="0" borderId="0" xfId="0" applyNumberFormat="1">
      <alignment vertical="center"/>
    </xf>
    <xf numFmtId="0" fontId="2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2" fontId="3" fillId="0" borderId="4" xfId="50" applyNumberFormat="1" applyFont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2" fontId="5" fillId="0" borderId="4" xfId="20" applyNumberFormat="1" applyFont="1" applyBorder="1" applyAlignment="1">
      <alignment horizontal="center" vertical="center"/>
    </xf>
    <xf numFmtId="2" fontId="4" fillId="0" borderId="4" xfId="50" applyNumberFormat="1" applyFont="1" applyBorder="1" applyAlignment="1">
      <alignment horizontal="center" vertical="center"/>
    </xf>
    <xf numFmtId="176" fontId="4" fillId="0" borderId="4" xfId="50" applyNumberFormat="1" applyFont="1" applyBorder="1" applyAlignment="1">
      <alignment horizontal="center" vertical="center"/>
    </xf>
    <xf numFmtId="0" fontId="5" fillId="0" borderId="4" xfId="2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44"/>
  <sheetViews>
    <sheetView tabSelected="1" zoomScale="90" zoomScaleNormal="90" topLeftCell="A3" workbookViewId="0">
      <selection activeCell="A4" sqref="$A4:$XFD26"/>
    </sheetView>
  </sheetViews>
  <sheetFormatPr defaultColWidth="8.53846153846154" defaultRowHeight="16.5"/>
  <cols>
    <col min="1" max="1" width="5.69230769230769" customWidth="1"/>
    <col min="2" max="2" width="9.46153846153846" customWidth="1"/>
    <col min="3" max="22" width="3.53846153846154" style="2" customWidth="1"/>
    <col min="23" max="23" width="3.69230769230769" style="2" customWidth="1"/>
    <col min="24" max="24" width="3.61538461538462" style="2" customWidth="1"/>
    <col min="25" max="27" width="3.38461538461538" style="2" customWidth="1"/>
    <col min="28" max="29" width="3.23076923076923" style="2" customWidth="1"/>
    <col min="30" max="30" width="3.38461538461538" style="2" customWidth="1"/>
    <col min="31" max="31" width="3.53846153846154" style="2" customWidth="1"/>
    <col min="32" max="32" width="3.84615384615385" style="2" customWidth="1"/>
    <col min="33" max="33" width="2.53846153846154" style="2" customWidth="1"/>
    <col min="34" max="34" width="2.92307692307692" style="2" customWidth="1"/>
    <col min="35" max="35" width="2.92307692307692" customWidth="1"/>
    <col min="36" max="36" width="4.07692307692308" customWidth="1"/>
    <col min="37" max="37" width="6.38461538461539" style="3" customWidth="1"/>
    <col min="38" max="38" width="2.92307692307692" customWidth="1"/>
    <col min="39" max="39" width="6.15384615384615" customWidth="1"/>
    <col min="40" max="40" width="2.92307692307692" customWidth="1"/>
    <col min="41" max="41" width="5.23076923076923" customWidth="1"/>
    <col min="42" max="43" width="5" customWidth="1"/>
    <col min="44" max="44" width="5.61538461538461" style="3" customWidth="1"/>
    <col min="45" max="45" width="2.61538461538462" customWidth="1"/>
    <col min="46" max="46" width="3.53846153846154" customWidth="1"/>
    <col min="47" max="47" width="2.69230769230769" customWidth="1"/>
    <col min="48" max="48" width="8.69230769230769" customWidth="1"/>
    <col min="49" max="49" width="6.84615384615385" customWidth="1"/>
    <col min="1035" max="1035" width="9.92307692307692" customWidth="1"/>
  </cols>
  <sheetData>
    <row r="1" spans="1:49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21"/>
    </row>
    <row r="2" spans="1:49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22"/>
    </row>
    <row r="3" ht="128" customHeight="1" spans="1:49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8" t="s">
        <v>31</v>
      </c>
      <c r="AF3" s="8" t="s">
        <v>32</v>
      </c>
      <c r="AG3" s="8" t="s">
        <v>33</v>
      </c>
      <c r="AH3" s="8" t="s">
        <v>34</v>
      </c>
      <c r="AI3" s="8" t="s">
        <v>35</v>
      </c>
      <c r="AJ3" s="8" t="s">
        <v>36</v>
      </c>
      <c r="AK3" s="10" t="s">
        <v>37</v>
      </c>
      <c r="AL3" s="11" t="s">
        <v>38</v>
      </c>
      <c r="AM3" s="8" t="s">
        <v>39</v>
      </c>
      <c r="AN3" s="8" t="s">
        <v>40</v>
      </c>
      <c r="AO3" s="8" t="s">
        <v>41</v>
      </c>
      <c r="AP3" s="8" t="s">
        <v>42</v>
      </c>
      <c r="AQ3" s="8" t="s">
        <v>43</v>
      </c>
      <c r="AR3" s="10" t="s">
        <v>44</v>
      </c>
      <c r="AS3" s="8" t="s">
        <v>45</v>
      </c>
      <c r="AT3" s="8" t="s">
        <v>46</v>
      </c>
      <c r="AU3" s="8" t="s">
        <v>47</v>
      </c>
      <c r="AV3" s="8" t="s">
        <v>48</v>
      </c>
      <c r="AW3" s="8" t="s">
        <v>49</v>
      </c>
    </row>
    <row r="4" s="1" customFormat="1" ht="30" customHeight="1" spans="1:49">
      <c r="A4" s="9" t="s">
        <v>50</v>
      </c>
      <c r="B4" s="9" t="s">
        <v>51</v>
      </c>
      <c r="C4" s="9" t="s">
        <v>52</v>
      </c>
      <c r="D4" s="9" t="s">
        <v>53</v>
      </c>
      <c r="E4" s="9" t="s">
        <v>54</v>
      </c>
      <c r="F4" s="9" t="s">
        <v>54</v>
      </c>
      <c r="G4" s="9" t="s">
        <v>55</v>
      </c>
      <c r="H4" s="9" t="s">
        <v>56</v>
      </c>
      <c r="I4" s="9" t="s">
        <v>57</v>
      </c>
      <c r="J4" s="9" t="s">
        <v>58</v>
      </c>
      <c r="K4" s="9" t="s">
        <v>59</v>
      </c>
      <c r="L4" s="9" t="s">
        <v>60</v>
      </c>
      <c r="M4" s="9" t="s">
        <v>52</v>
      </c>
      <c r="N4" s="9" t="s">
        <v>61</v>
      </c>
      <c r="O4" s="9" t="s">
        <v>58</v>
      </c>
      <c r="P4" s="9" t="s">
        <v>57</v>
      </c>
      <c r="Q4" s="9" t="s">
        <v>52</v>
      </c>
      <c r="R4" s="9" t="s">
        <v>52</v>
      </c>
      <c r="S4" s="9" t="s">
        <v>62</v>
      </c>
      <c r="T4" s="9" t="s">
        <v>62</v>
      </c>
      <c r="U4" s="9" t="s">
        <v>63</v>
      </c>
      <c r="V4" s="9" t="s">
        <v>55</v>
      </c>
      <c r="W4" s="9" t="s">
        <v>52</v>
      </c>
      <c r="X4" s="9" t="s">
        <v>64</v>
      </c>
      <c r="Y4" s="9" t="s">
        <v>52</v>
      </c>
      <c r="Z4" s="9" t="s">
        <v>52</v>
      </c>
      <c r="AA4" s="9" t="s">
        <v>52</v>
      </c>
      <c r="AB4" s="9" t="s">
        <v>52</v>
      </c>
      <c r="AC4" s="9" t="s">
        <v>52</v>
      </c>
      <c r="AD4" s="9" t="s">
        <v>62</v>
      </c>
      <c r="AE4" s="9" t="s">
        <v>52</v>
      </c>
      <c r="AF4" s="9" t="s">
        <v>65</v>
      </c>
      <c r="AG4" s="9" t="s">
        <v>66</v>
      </c>
      <c r="AH4" s="9" t="s">
        <v>67</v>
      </c>
      <c r="AI4" s="12">
        <v>4</v>
      </c>
      <c r="AJ4" s="13">
        <f t="shared" ref="AJ4:AJ26" si="0">AF4*(1+0.01*AI4)</f>
        <v>4.3056</v>
      </c>
      <c r="AK4" s="14">
        <f>AJ4/MAX($AJ$4:$AJ$26)*100</f>
        <v>100</v>
      </c>
      <c r="AL4" s="12">
        <v>0.5</v>
      </c>
      <c r="AM4" s="15">
        <f t="shared" ref="AM4:AM26" si="1">AK4+AL4</f>
        <v>100.5</v>
      </c>
      <c r="AN4" s="12">
        <f>_xlfn.RANK.EQ(AM4,$AM$4:$AM$26)</f>
        <v>1</v>
      </c>
      <c r="AO4" s="18">
        <v>85.6</v>
      </c>
      <c r="AP4" s="18">
        <v>83</v>
      </c>
      <c r="AQ4" s="19">
        <v>80.6</v>
      </c>
      <c r="AR4" s="14">
        <f t="shared" ref="AR4:AR26" si="2">AM4*0.65+AO4*0.15+AP4*0.1+AQ4*0.1</f>
        <v>94.525</v>
      </c>
      <c r="AS4" s="12">
        <f>_xlfn.RANK.EQ(AR4,$AR$4:$AR$26)</f>
        <v>1</v>
      </c>
      <c r="AT4" s="20">
        <v>1.1</v>
      </c>
      <c r="AU4" s="17" t="s">
        <v>68</v>
      </c>
      <c r="AV4" s="17"/>
      <c r="AW4" s="23"/>
    </row>
    <row r="5" s="1" customFormat="1" ht="30" customHeight="1" spans="1:49">
      <c r="A5" s="9" t="s">
        <v>69</v>
      </c>
      <c r="B5" s="9" t="s">
        <v>70</v>
      </c>
      <c r="C5" s="9" t="s">
        <v>52</v>
      </c>
      <c r="D5" s="9" t="s">
        <v>59</v>
      </c>
      <c r="E5" s="9" t="s">
        <v>71</v>
      </c>
      <c r="F5" s="9" t="s">
        <v>71</v>
      </c>
      <c r="G5" s="9" t="s">
        <v>72</v>
      </c>
      <c r="H5" s="9" t="s">
        <v>56</v>
      </c>
      <c r="I5" s="9" t="s">
        <v>73</v>
      </c>
      <c r="J5" s="9" t="s">
        <v>57</v>
      </c>
      <c r="K5" s="9" t="s">
        <v>73</v>
      </c>
      <c r="L5" s="9" t="s">
        <v>74</v>
      </c>
      <c r="M5" s="9" t="s">
        <v>52</v>
      </c>
      <c r="N5" s="9" t="s">
        <v>55</v>
      </c>
      <c r="O5" s="9" t="s">
        <v>62</v>
      </c>
      <c r="P5" s="9" t="s">
        <v>62</v>
      </c>
      <c r="Q5" s="9" t="s">
        <v>52</v>
      </c>
      <c r="R5" s="9" t="s">
        <v>52</v>
      </c>
      <c r="S5" s="9" t="s">
        <v>64</v>
      </c>
      <c r="T5" s="9" t="s">
        <v>75</v>
      </c>
      <c r="U5" s="9" t="s">
        <v>63</v>
      </c>
      <c r="V5" s="9" t="s">
        <v>57</v>
      </c>
      <c r="W5" s="9" t="s">
        <v>52</v>
      </c>
      <c r="X5" s="9" t="s">
        <v>55</v>
      </c>
      <c r="Y5" s="9" t="s">
        <v>52</v>
      </c>
      <c r="Z5" s="9" t="s">
        <v>52</v>
      </c>
      <c r="AA5" s="9" t="s">
        <v>52</v>
      </c>
      <c r="AB5" s="9" t="s">
        <v>64</v>
      </c>
      <c r="AC5" s="9" t="s">
        <v>52</v>
      </c>
      <c r="AD5" s="9" t="s">
        <v>52</v>
      </c>
      <c r="AE5" s="9" t="s">
        <v>52</v>
      </c>
      <c r="AF5" s="9" t="s">
        <v>76</v>
      </c>
      <c r="AG5" s="9" t="s">
        <v>77</v>
      </c>
      <c r="AH5" s="9" t="s">
        <v>67</v>
      </c>
      <c r="AI5" s="12">
        <v>4</v>
      </c>
      <c r="AJ5" s="13">
        <f t="shared" si="0"/>
        <v>4.056</v>
      </c>
      <c r="AK5" s="14">
        <f>AJ5/MAX($AJ$4:$AJ$26)*100</f>
        <v>94.2028985507246</v>
      </c>
      <c r="AL5" s="12">
        <v>0.5</v>
      </c>
      <c r="AM5" s="15">
        <f t="shared" si="1"/>
        <v>94.7028985507246</v>
      </c>
      <c r="AN5" s="12">
        <f>_xlfn.RANK.EQ(AM5,$AM$4:$AM$26)</f>
        <v>2</v>
      </c>
      <c r="AO5" s="18">
        <v>82.1</v>
      </c>
      <c r="AP5" s="18">
        <v>79</v>
      </c>
      <c r="AQ5" s="18">
        <v>81.8</v>
      </c>
      <c r="AR5" s="14">
        <f t="shared" si="2"/>
        <v>89.951884057971</v>
      </c>
      <c r="AS5" s="12">
        <f>_xlfn.RANK.EQ(AR5,$AR$4:$AR$26)</f>
        <v>2</v>
      </c>
      <c r="AT5" s="17">
        <v>2.1</v>
      </c>
      <c r="AU5" s="17"/>
      <c r="AV5" s="17"/>
      <c r="AW5" s="17"/>
    </row>
    <row r="6" s="1" customFormat="1" ht="30" customHeight="1" spans="1:49">
      <c r="A6" s="9" t="s">
        <v>78</v>
      </c>
      <c r="B6" s="9" t="s">
        <v>79</v>
      </c>
      <c r="C6" s="9" t="s">
        <v>52</v>
      </c>
      <c r="D6" s="9" t="s">
        <v>80</v>
      </c>
      <c r="E6" s="9" t="s">
        <v>81</v>
      </c>
      <c r="F6" s="9" t="s">
        <v>81</v>
      </c>
      <c r="G6" s="9" t="s">
        <v>57</v>
      </c>
      <c r="H6" s="9" t="s">
        <v>63</v>
      </c>
      <c r="I6" s="9" t="s">
        <v>75</v>
      </c>
      <c r="J6" s="9" t="s">
        <v>58</v>
      </c>
      <c r="K6" s="9" t="s">
        <v>82</v>
      </c>
      <c r="L6" s="9" t="s">
        <v>74</v>
      </c>
      <c r="M6" s="9" t="s">
        <v>52</v>
      </c>
      <c r="N6" s="9" t="s">
        <v>74</v>
      </c>
      <c r="O6" s="9" t="s">
        <v>61</v>
      </c>
      <c r="P6" s="9" t="s">
        <v>71</v>
      </c>
      <c r="Q6" s="9" t="s">
        <v>52</v>
      </c>
      <c r="R6" s="9" t="s">
        <v>52</v>
      </c>
      <c r="S6" s="9" t="s">
        <v>83</v>
      </c>
      <c r="T6" s="9" t="s">
        <v>83</v>
      </c>
      <c r="U6" s="9" t="s">
        <v>56</v>
      </c>
      <c r="V6" s="9" t="s">
        <v>83</v>
      </c>
      <c r="W6" s="9" t="s">
        <v>52</v>
      </c>
      <c r="X6" s="9" t="s">
        <v>52</v>
      </c>
      <c r="Y6" s="9" t="s">
        <v>52</v>
      </c>
      <c r="Z6" s="9" t="s">
        <v>52</v>
      </c>
      <c r="AA6" s="9" t="s">
        <v>74</v>
      </c>
      <c r="AB6" s="9" t="s">
        <v>52</v>
      </c>
      <c r="AC6" s="9" t="s">
        <v>52</v>
      </c>
      <c r="AD6" s="9" t="s">
        <v>55</v>
      </c>
      <c r="AE6" s="9" t="s">
        <v>52</v>
      </c>
      <c r="AF6" s="9" t="s">
        <v>84</v>
      </c>
      <c r="AG6" s="9" t="s">
        <v>85</v>
      </c>
      <c r="AH6" s="9" t="s">
        <v>67</v>
      </c>
      <c r="AI6" s="12">
        <v>2</v>
      </c>
      <c r="AJ6" s="13">
        <f t="shared" si="0"/>
        <v>3.876</v>
      </c>
      <c r="AK6" s="14">
        <f>AJ6/MAX($AJ$4:$AJ$26)*100</f>
        <v>90.0222965440357</v>
      </c>
      <c r="AL6" s="12">
        <v>1</v>
      </c>
      <c r="AM6" s="15">
        <f t="shared" si="1"/>
        <v>91.0222965440357</v>
      </c>
      <c r="AN6" s="12">
        <f>_xlfn.RANK.EQ(AM6,$AM$4:$AM$26)</f>
        <v>3</v>
      </c>
      <c r="AO6" s="18">
        <v>90.45</v>
      </c>
      <c r="AP6" s="18">
        <v>80</v>
      </c>
      <c r="AQ6" s="18">
        <v>83.4</v>
      </c>
      <c r="AR6" s="14">
        <f t="shared" si="2"/>
        <v>89.0719927536232</v>
      </c>
      <c r="AS6" s="12">
        <f>_xlfn.RANK.EQ(AR6,$AR$4:$AR$26)</f>
        <v>3</v>
      </c>
      <c r="AT6" s="17">
        <v>2.2</v>
      </c>
      <c r="AU6" s="17" t="s">
        <v>68</v>
      </c>
      <c r="AV6" s="17"/>
      <c r="AW6" s="17"/>
    </row>
    <row r="7" s="1" customFormat="1" ht="30" customHeight="1" spans="1:49">
      <c r="A7" s="9" t="s">
        <v>86</v>
      </c>
      <c r="B7" s="9" t="s">
        <v>87</v>
      </c>
      <c r="C7" s="9" t="s">
        <v>52</v>
      </c>
      <c r="D7" s="9" t="s">
        <v>72</v>
      </c>
      <c r="E7" s="9" t="s">
        <v>83</v>
      </c>
      <c r="F7" s="9" t="s">
        <v>81</v>
      </c>
      <c r="G7" s="9" t="s">
        <v>57</v>
      </c>
      <c r="H7" s="9" t="s">
        <v>56</v>
      </c>
      <c r="I7" s="9" t="s">
        <v>64</v>
      </c>
      <c r="J7" s="9" t="s">
        <v>55</v>
      </c>
      <c r="K7" s="9" t="s">
        <v>59</v>
      </c>
      <c r="L7" s="9" t="s">
        <v>53</v>
      </c>
      <c r="M7" s="9" t="s">
        <v>52</v>
      </c>
      <c r="N7" s="9" t="s">
        <v>54</v>
      </c>
      <c r="O7" s="9" t="s">
        <v>88</v>
      </c>
      <c r="P7" s="9" t="s">
        <v>57</v>
      </c>
      <c r="Q7" s="9" t="s">
        <v>52</v>
      </c>
      <c r="R7" s="9" t="s">
        <v>52</v>
      </c>
      <c r="S7" s="9" t="s">
        <v>62</v>
      </c>
      <c r="T7" s="9" t="s">
        <v>73</v>
      </c>
      <c r="U7" s="9" t="s">
        <v>63</v>
      </c>
      <c r="V7" s="9" t="s">
        <v>72</v>
      </c>
      <c r="W7" s="9" t="s">
        <v>52</v>
      </c>
      <c r="X7" s="9" t="s">
        <v>83</v>
      </c>
      <c r="Y7" s="9" t="s">
        <v>52</v>
      </c>
      <c r="Z7" s="9" t="s">
        <v>52</v>
      </c>
      <c r="AA7" s="9" t="s">
        <v>52</v>
      </c>
      <c r="AB7" s="9" t="s">
        <v>52</v>
      </c>
      <c r="AC7" s="9" t="s">
        <v>54</v>
      </c>
      <c r="AD7" s="9" t="s">
        <v>52</v>
      </c>
      <c r="AE7" s="9" t="s">
        <v>52</v>
      </c>
      <c r="AF7" s="9" t="s">
        <v>89</v>
      </c>
      <c r="AG7" s="9" t="s">
        <v>90</v>
      </c>
      <c r="AH7" s="9" t="s">
        <v>67</v>
      </c>
      <c r="AI7" s="12">
        <v>4</v>
      </c>
      <c r="AJ7" s="13">
        <f t="shared" si="0"/>
        <v>3.848</v>
      </c>
      <c r="AK7" s="14">
        <f>AJ7/MAX($AJ$4:$AJ$26)*100</f>
        <v>89.3719806763285</v>
      </c>
      <c r="AL7" s="12">
        <v>0.5</v>
      </c>
      <c r="AM7" s="15">
        <f t="shared" si="1"/>
        <v>89.8719806763285</v>
      </c>
      <c r="AN7" s="12">
        <f>_xlfn.RANK.EQ(AM7,$AM$4:$AM$26)</f>
        <v>6</v>
      </c>
      <c r="AO7" s="18">
        <v>86.35</v>
      </c>
      <c r="AP7" s="18">
        <v>92</v>
      </c>
      <c r="AQ7" s="18">
        <v>80.2</v>
      </c>
      <c r="AR7" s="14">
        <f t="shared" si="2"/>
        <v>88.5892874396135</v>
      </c>
      <c r="AS7" s="12">
        <f>_xlfn.RANK.EQ(AR7,$AR$4:$AR$26)</f>
        <v>4</v>
      </c>
      <c r="AT7" s="12">
        <v>3.1</v>
      </c>
      <c r="AU7" s="17" t="s">
        <v>68</v>
      </c>
      <c r="AV7" s="12"/>
      <c r="AW7" s="17"/>
    </row>
    <row r="8" s="1" customFormat="1" ht="30" customHeight="1" spans="1:49">
      <c r="A8" s="9" t="s">
        <v>91</v>
      </c>
      <c r="B8" s="9" t="s">
        <v>92</v>
      </c>
      <c r="C8" s="9" t="s">
        <v>52</v>
      </c>
      <c r="D8" s="9" t="s">
        <v>93</v>
      </c>
      <c r="E8" s="9" t="s">
        <v>93</v>
      </c>
      <c r="F8" s="9" t="s">
        <v>93</v>
      </c>
      <c r="G8" s="9" t="s">
        <v>59</v>
      </c>
      <c r="H8" s="9" t="s">
        <v>63</v>
      </c>
      <c r="I8" s="9" t="s">
        <v>83</v>
      </c>
      <c r="J8" s="9" t="s">
        <v>55</v>
      </c>
      <c r="K8" s="9" t="s">
        <v>82</v>
      </c>
      <c r="L8" s="9" t="s">
        <v>59</v>
      </c>
      <c r="M8" s="9" t="s">
        <v>52</v>
      </c>
      <c r="N8" s="9" t="s">
        <v>81</v>
      </c>
      <c r="O8" s="9" t="s">
        <v>72</v>
      </c>
      <c r="P8" s="9" t="s">
        <v>71</v>
      </c>
      <c r="Q8" s="9" t="s">
        <v>52</v>
      </c>
      <c r="R8" s="9" t="s">
        <v>52</v>
      </c>
      <c r="S8" s="9" t="s">
        <v>54</v>
      </c>
      <c r="T8" s="9" t="s">
        <v>73</v>
      </c>
      <c r="U8" s="9" t="s">
        <v>56</v>
      </c>
      <c r="V8" s="9" t="s">
        <v>64</v>
      </c>
      <c r="W8" s="9" t="s">
        <v>52</v>
      </c>
      <c r="X8" s="9" t="s">
        <v>52</v>
      </c>
      <c r="Y8" s="9" t="s">
        <v>52</v>
      </c>
      <c r="Z8" s="9" t="s">
        <v>52</v>
      </c>
      <c r="AA8" s="9" t="s">
        <v>52</v>
      </c>
      <c r="AB8" s="9" t="s">
        <v>52</v>
      </c>
      <c r="AC8" s="9" t="s">
        <v>52</v>
      </c>
      <c r="AD8" s="9" t="s">
        <v>52</v>
      </c>
      <c r="AE8" s="9" t="s">
        <v>55</v>
      </c>
      <c r="AF8" s="9" t="s">
        <v>94</v>
      </c>
      <c r="AG8" s="9" t="s">
        <v>95</v>
      </c>
      <c r="AH8" s="9" t="s">
        <v>67</v>
      </c>
      <c r="AI8" s="12">
        <v>2</v>
      </c>
      <c r="AJ8" s="13">
        <f t="shared" si="0"/>
        <v>3.8454</v>
      </c>
      <c r="AK8" s="14">
        <f>AJ8/MAX($AJ$4:$AJ$26)*100</f>
        <v>89.3115942028985</v>
      </c>
      <c r="AL8" s="12">
        <v>1</v>
      </c>
      <c r="AM8" s="15">
        <f t="shared" si="1"/>
        <v>90.3115942028985</v>
      </c>
      <c r="AN8" s="12">
        <f>_xlfn.RANK.EQ(AM8,$AM$4:$AM$26)</f>
        <v>4</v>
      </c>
      <c r="AO8" s="18">
        <v>91.6</v>
      </c>
      <c r="AP8" s="18">
        <v>80</v>
      </c>
      <c r="AQ8" s="18">
        <v>81.4</v>
      </c>
      <c r="AR8" s="14">
        <f t="shared" si="2"/>
        <v>88.5825362318841</v>
      </c>
      <c r="AS8" s="12">
        <f>_xlfn.RANK.EQ(AR8,$AR$4:$AR$26)</f>
        <v>5</v>
      </c>
      <c r="AT8" s="12">
        <v>3.2</v>
      </c>
      <c r="AU8" s="17"/>
      <c r="AV8" s="12"/>
      <c r="AW8" s="17"/>
    </row>
    <row r="9" s="1" customFormat="1" ht="30" customHeight="1" spans="1:49">
      <c r="A9" s="9" t="s">
        <v>96</v>
      </c>
      <c r="B9" s="9" t="s">
        <v>97</v>
      </c>
      <c r="C9" s="9" t="s">
        <v>52</v>
      </c>
      <c r="D9" s="9" t="s">
        <v>75</v>
      </c>
      <c r="E9" s="9" t="s">
        <v>93</v>
      </c>
      <c r="F9" s="9" t="s">
        <v>83</v>
      </c>
      <c r="G9" s="9" t="s">
        <v>57</v>
      </c>
      <c r="H9" s="9" t="s">
        <v>63</v>
      </c>
      <c r="I9" s="9" t="s">
        <v>75</v>
      </c>
      <c r="J9" s="9" t="s">
        <v>82</v>
      </c>
      <c r="K9" s="9" t="s">
        <v>59</v>
      </c>
      <c r="L9" s="9" t="s">
        <v>59</v>
      </c>
      <c r="M9" s="9" t="s">
        <v>52</v>
      </c>
      <c r="N9" s="9" t="s">
        <v>75</v>
      </c>
      <c r="O9" s="9" t="s">
        <v>72</v>
      </c>
      <c r="P9" s="9" t="s">
        <v>83</v>
      </c>
      <c r="Q9" s="9" t="s">
        <v>52</v>
      </c>
      <c r="R9" s="9" t="s">
        <v>52</v>
      </c>
      <c r="S9" s="9" t="s">
        <v>98</v>
      </c>
      <c r="T9" s="9" t="s">
        <v>73</v>
      </c>
      <c r="U9" s="9" t="s">
        <v>63</v>
      </c>
      <c r="V9" s="9" t="s">
        <v>57</v>
      </c>
      <c r="W9" s="9" t="s">
        <v>52</v>
      </c>
      <c r="X9" s="9" t="s">
        <v>52</v>
      </c>
      <c r="Y9" s="9" t="s">
        <v>52</v>
      </c>
      <c r="Z9" s="9" t="s">
        <v>52</v>
      </c>
      <c r="AA9" s="9" t="s">
        <v>52</v>
      </c>
      <c r="AB9" s="9" t="s">
        <v>52</v>
      </c>
      <c r="AC9" s="9" t="s">
        <v>52</v>
      </c>
      <c r="AD9" s="9" t="s">
        <v>55</v>
      </c>
      <c r="AE9" s="9" t="s">
        <v>52</v>
      </c>
      <c r="AF9" s="9" t="s">
        <v>94</v>
      </c>
      <c r="AG9" s="9" t="s">
        <v>95</v>
      </c>
      <c r="AH9" s="9" t="s">
        <v>67</v>
      </c>
      <c r="AI9" s="12">
        <v>2</v>
      </c>
      <c r="AJ9" s="13">
        <f t="shared" si="0"/>
        <v>3.8454</v>
      </c>
      <c r="AK9" s="14">
        <f>AJ9/MAX($AJ$4:$AJ$26)*100</f>
        <v>89.3115942028985</v>
      </c>
      <c r="AL9" s="12">
        <v>1</v>
      </c>
      <c r="AM9" s="15">
        <f t="shared" si="1"/>
        <v>90.3115942028985</v>
      </c>
      <c r="AN9" s="12">
        <f>_xlfn.RANK.EQ(AM9,$AM$4:$AM$26)</f>
        <v>4</v>
      </c>
      <c r="AO9" s="18">
        <v>84.7</v>
      </c>
      <c r="AP9" s="18">
        <v>83</v>
      </c>
      <c r="AQ9" s="18">
        <v>83.4</v>
      </c>
      <c r="AR9" s="14">
        <f t="shared" si="2"/>
        <v>88.0475362318841</v>
      </c>
      <c r="AS9" s="12">
        <f>_xlfn.RANK.EQ(AR9,$AR$4:$AR$26)</f>
        <v>6</v>
      </c>
      <c r="AT9" s="17">
        <v>3.3</v>
      </c>
      <c r="AU9" s="17"/>
      <c r="AV9" s="17"/>
      <c r="AW9" s="24"/>
    </row>
    <row r="10" s="1" customFormat="1" ht="30" customHeight="1" spans="1:49">
      <c r="A10" s="9" t="s">
        <v>99</v>
      </c>
      <c r="B10" s="9" t="s">
        <v>100</v>
      </c>
      <c r="C10" s="9" t="s">
        <v>52</v>
      </c>
      <c r="D10" s="9" t="s">
        <v>101</v>
      </c>
      <c r="E10" s="9" t="s">
        <v>72</v>
      </c>
      <c r="F10" s="9" t="s">
        <v>80</v>
      </c>
      <c r="G10" s="9" t="s">
        <v>82</v>
      </c>
      <c r="H10" s="9" t="s">
        <v>102</v>
      </c>
      <c r="I10" s="9" t="s">
        <v>57</v>
      </c>
      <c r="J10" s="9" t="s">
        <v>83</v>
      </c>
      <c r="K10" s="9" t="s">
        <v>73</v>
      </c>
      <c r="L10" s="9" t="s">
        <v>74</v>
      </c>
      <c r="M10" s="9" t="s">
        <v>52</v>
      </c>
      <c r="N10" s="9" t="s">
        <v>64</v>
      </c>
      <c r="O10" s="9" t="s">
        <v>62</v>
      </c>
      <c r="P10" s="9" t="s">
        <v>93</v>
      </c>
      <c r="Q10" s="9" t="s">
        <v>52</v>
      </c>
      <c r="R10" s="9" t="s">
        <v>52</v>
      </c>
      <c r="S10" s="9" t="s">
        <v>103</v>
      </c>
      <c r="T10" s="9" t="s">
        <v>101</v>
      </c>
      <c r="U10" s="9" t="s">
        <v>56</v>
      </c>
      <c r="V10" s="9" t="s">
        <v>62</v>
      </c>
      <c r="W10" s="9" t="s">
        <v>52</v>
      </c>
      <c r="X10" s="9" t="s">
        <v>52</v>
      </c>
      <c r="Y10" s="9" t="s">
        <v>52</v>
      </c>
      <c r="Z10" s="9" t="s">
        <v>53</v>
      </c>
      <c r="AA10" s="9" t="s">
        <v>52</v>
      </c>
      <c r="AB10" s="9" t="s">
        <v>52</v>
      </c>
      <c r="AC10" s="9" t="s">
        <v>52</v>
      </c>
      <c r="AD10" s="9" t="s">
        <v>52</v>
      </c>
      <c r="AE10" s="9" t="s">
        <v>52</v>
      </c>
      <c r="AF10" s="9" t="s">
        <v>104</v>
      </c>
      <c r="AG10" s="9" t="s">
        <v>105</v>
      </c>
      <c r="AH10" s="9" t="s">
        <v>67</v>
      </c>
      <c r="AI10" s="12">
        <v>2</v>
      </c>
      <c r="AJ10" s="13">
        <f t="shared" si="0"/>
        <v>3.6312</v>
      </c>
      <c r="AK10" s="14">
        <f>AJ10/MAX($AJ$4:$AJ$26)*100</f>
        <v>84.3366778149387</v>
      </c>
      <c r="AL10" s="12">
        <v>1</v>
      </c>
      <c r="AM10" s="15">
        <f t="shared" si="1"/>
        <v>85.3366778149387</v>
      </c>
      <c r="AN10" s="12">
        <f>_xlfn.RANK.EQ(AM10,$AM$4:$AM$26)</f>
        <v>9</v>
      </c>
      <c r="AO10" s="18">
        <v>88.7</v>
      </c>
      <c r="AP10" s="18">
        <v>83</v>
      </c>
      <c r="AQ10" s="18">
        <v>87.8</v>
      </c>
      <c r="AR10" s="14">
        <f t="shared" si="2"/>
        <v>85.8538405797101</v>
      </c>
      <c r="AS10" s="12">
        <f>_xlfn.RANK.EQ(AR10,$AR$4:$AR$26)</f>
        <v>7</v>
      </c>
      <c r="AT10" s="12">
        <v>3.4</v>
      </c>
      <c r="AU10" s="12"/>
      <c r="AV10" s="12"/>
      <c r="AW10" s="17"/>
    </row>
    <row r="11" s="1" customFormat="1" ht="30" customHeight="1" spans="1:49">
      <c r="A11" s="9" t="s">
        <v>106</v>
      </c>
      <c r="B11" s="9" t="s">
        <v>107</v>
      </c>
      <c r="C11" s="9" t="s">
        <v>52</v>
      </c>
      <c r="D11" s="9" t="s">
        <v>62</v>
      </c>
      <c r="E11" s="9" t="s">
        <v>54</v>
      </c>
      <c r="F11" s="9" t="s">
        <v>71</v>
      </c>
      <c r="G11" s="9" t="s">
        <v>75</v>
      </c>
      <c r="H11" s="9" t="s">
        <v>56</v>
      </c>
      <c r="I11" s="9" t="s">
        <v>103</v>
      </c>
      <c r="J11" s="9" t="s">
        <v>64</v>
      </c>
      <c r="K11" s="9" t="s">
        <v>55</v>
      </c>
      <c r="L11" s="9" t="s">
        <v>60</v>
      </c>
      <c r="M11" s="9" t="s">
        <v>52</v>
      </c>
      <c r="N11" s="9" t="s">
        <v>75</v>
      </c>
      <c r="O11" s="9" t="s">
        <v>83</v>
      </c>
      <c r="P11" s="9" t="s">
        <v>98</v>
      </c>
      <c r="Q11" s="9" t="s">
        <v>52</v>
      </c>
      <c r="R11" s="9" t="s">
        <v>52</v>
      </c>
      <c r="S11" s="9" t="s">
        <v>75</v>
      </c>
      <c r="T11" s="9" t="s">
        <v>93</v>
      </c>
      <c r="U11" s="9" t="s">
        <v>102</v>
      </c>
      <c r="V11" s="9" t="s">
        <v>54</v>
      </c>
      <c r="W11" s="9" t="s">
        <v>52</v>
      </c>
      <c r="X11" s="9" t="s">
        <v>52</v>
      </c>
      <c r="Y11" s="9" t="s">
        <v>73</v>
      </c>
      <c r="Z11" s="9" t="s">
        <v>52</v>
      </c>
      <c r="AA11" s="9" t="s">
        <v>55</v>
      </c>
      <c r="AB11" s="9" t="s">
        <v>52</v>
      </c>
      <c r="AC11" s="9" t="s">
        <v>52</v>
      </c>
      <c r="AD11" s="9" t="s">
        <v>52</v>
      </c>
      <c r="AE11" s="9" t="s">
        <v>52</v>
      </c>
      <c r="AF11" s="9" t="s">
        <v>108</v>
      </c>
      <c r="AG11" s="9" t="s">
        <v>109</v>
      </c>
      <c r="AH11" s="9" t="s">
        <v>67</v>
      </c>
      <c r="AI11" s="12">
        <v>2</v>
      </c>
      <c r="AJ11" s="13">
        <f t="shared" si="0"/>
        <v>3.6618</v>
      </c>
      <c r="AK11" s="14">
        <f>AJ11/MAX($AJ$4:$AJ$26)*100</f>
        <v>85.0473801560758</v>
      </c>
      <c r="AL11" s="12">
        <v>1</v>
      </c>
      <c r="AM11" s="15">
        <f t="shared" si="1"/>
        <v>86.0473801560758</v>
      </c>
      <c r="AN11" s="12">
        <f>_xlfn.RANK.EQ(AM11,$AM$4:$AM$26)</f>
        <v>7</v>
      </c>
      <c r="AO11" s="18">
        <v>78.3</v>
      </c>
      <c r="AP11" s="18">
        <v>80</v>
      </c>
      <c r="AQ11" s="18">
        <v>80.8</v>
      </c>
      <c r="AR11" s="14">
        <f t="shared" si="2"/>
        <v>83.7557971014493</v>
      </c>
      <c r="AS11" s="12">
        <f>_xlfn.RANK.EQ(AR11,$AR$4:$AR$26)</f>
        <v>8</v>
      </c>
      <c r="AT11" s="12">
        <v>3.5</v>
      </c>
      <c r="AU11" s="12"/>
      <c r="AV11" s="12"/>
      <c r="AW11" s="17"/>
    </row>
    <row r="12" s="1" customFormat="1" ht="30" customHeight="1" spans="1:49">
      <c r="A12" s="9" t="s">
        <v>110</v>
      </c>
      <c r="B12" s="9" t="s">
        <v>111</v>
      </c>
      <c r="C12" s="9" t="s">
        <v>52</v>
      </c>
      <c r="D12" s="9" t="s">
        <v>83</v>
      </c>
      <c r="E12" s="9" t="s">
        <v>72</v>
      </c>
      <c r="F12" s="9" t="s">
        <v>101</v>
      </c>
      <c r="G12" s="9" t="s">
        <v>58</v>
      </c>
      <c r="H12" s="9" t="s">
        <v>56</v>
      </c>
      <c r="I12" s="9" t="s">
        <v>83</v>
      </c>
      <c r="J12" s="9" t="s">
        <v>58</v>
      </c>
      <c r="K12" s="9" t="s">
        <v>57</v>
      </c>
      <c r="L12" s="9" t="s">
        <v>53</v>
      </c>
      <c r="M12" s="9" t="s">
        <v>52</v>
      </c>
      <c r="N12" s="9" t="s">
        <v>53</v>
      </c>
      <c r="O12" s="9" t="s">
        <v>62</v>
      </c>
      <c r="P12" s="9" t="s">
        <v>64</v>
      </c>
      <c r="Q12" s="9" t="s">
        <v>52</v>
      </c>
      <c r="R12" s="9" t="s">
        <v>52</v>
      </c>
      <c r="S12" s="9" t="s">
        <v>112</v>
      </c>
      <c r="T12" s="9" t="s">
        <v>113</v>
      </c>
      <c r="U12" s="9" t="s">
        <v>56</v>
      </c>
      <c r="V12" s="9" t="s">
        <v>72</v>
      </c>
      <c r="W12" s="9" t="s">
        <v>52</v>
      </c>
      <c r="X12" s="9" t="s">
        <v>52</v>
      </c>
      <c r="Y12" s="9" t="s">
        <v>57</v>
      </c>
      <c r="Z12" s="9" t="s">
        <v>52</v>
      </c>
      <c r="AA12" s="9" t="s">
        <v>52</v>
      </c>
      <c r="AB12" s="9" t="s">
        <v>52</v>
      </c>
      <c r="AC12" s="9" t="s">
        <v>52</v>
      </c>
      <c r="AD12" s="9" t="s">
        <v>52</v>
      </c>
      <c r="AE12" s="9" t="s">
        <v>73</v>
      </c>
      <c r="AF12" s="9" t="s">
        <v>114</v>
      </c>
      <c r="AG12" s="9" t="s">
        <v>115</v>
      </c>
      <c r="AH12" s="9" t="s">
        <v>67</v>
      </c>
      <c r="AI12" s="12">
        <v>2</v>
      </c>
      <c r="AJ12" s="13">
        <f t="shared" si="0"/>
        <v>3.6822</v>
      </c>
      <c r="AK12" s="14">
        <f>AJ12/MAX($AJ$4:$AJ$26)*100</f>
        <v>85.5211817168339</v>
      </c>
      <c r="AL12" s="12">
        <v>0</v>
      </c>
      <c r="AM12" s="15">
        <f t="shared" si="1"/>
        <v>85.5211817168339</v>
      </c>
      <c r="AN12" s="12">
        <f>_xlfn.RANK.EQ(AM12,$AM$4:$AM$26)</f>
        <v>8</v>
      </c>
      <c r="AO12" s="18">
        <v>77.6</v>
      </c>
      <c r="AP12" s="18">
        <v>79</v>
      </c>
      <c r="AQ12" s="18">
        <v>82.2</v>
      </c>
      <c r="AR12" s="14">
        <f t="shared" si="2"/>
        <v>83.348768115942</v>
      </c>
      <c r="AS12" s="12">
        <f>_xlfn.RANK.EQ(AR12,$AR$4:$AR$26)</f>
        <v>9</v>
      </c>
      <c r="AT12" s="12">
        <v>3.6</v>
      </c>
      <c r="AU12" s="12"/>
      <c r="AV12" s="12"/>
      <c r="AW12" s="17"/>
    </row>
    <row r="13" s="1" customFormat="1" ht="30" customHeight="1" spans="1:49">
      <c r="A13" s="9" t="s">
        <v>116</v>
      </c>
      <c r="B13" s="9" t="s">
        <v>117</v>
      </c>
      <c r="C13" s="9" t="s">
        <v>52</v>
      </c>
      <c r="D13" s="9" t="s">
        <v>72</v>
      </c>
      <c r="E13" s="9" t="s">
        <v>75</v>
      </c>
      <c r="F13" s="9" t="s">
        <v>71</v>
      </c>
      <c r="G13" s="9" t="s">
        <v>81</v>
      </c>
      <c r="H13" s="9" t="s">
        <v>56</v>
      </c>
      <c r="I13" s="9" t="s">
        <v>83</v>
      </c>
      <c r="J13" s="9" t="s">
        <v>64</v>
      </c>
      <c r="K13" s="9" t="s">
        <v>61</v>
      </c>
      <c r="L13" s="9" t="s">
        <v>57</v>
      </c>
      <c r="M13" s="9" t="s">
        <v>52</v>
      </c>
      <c r="N13" s="9" t="s">
        <v>83</v>
      </c>
      <c r="O13" s="9" t="s">
        <v>98</v>
      </c>
      <c r="P13" s="9" t="s">
        <v>62</v>
      </c>
      <c r="Q13" s="9" t="s">
        <v>52</v>
      </c>
      <c r="R13" s="9" t="s">
        <v>52</v>
      </c>
      <c r="S13" s="9" t="s">
        <v>118</v>
      </c>
      <c r="T13" s="9" t="s">
        <v>55</v>
      </c>
      <c r="U13" s="9" t="s">
        <v>102</v>
      </c>
      <c r="V13" s="9" t="s">
        <v>55</v>
      </c>
      <c r="W13" s="9" t="s">
        <v>52</v>
      </c>
      <c r="X13" s="9" t="s">
        <v>52</v>
      </c>
      <c r="Y13" s="9" t="s">
        <v>75</v>
      </c>
      <c r="Z13" s="9" t="s">
        <v>52</v>
      </c>
      <c r="AA13" s="9" t="s">
        <v>52</v>
      </c>
      <c r="AB13" s="9" t="s">
        <v>52</v>
      </c>
      <c r="AC13" s="9" t="s">
        <v>52</v>
      </c>
      <c r="AD13" s="9" t="s">
        <v>52</v>
      </c>
      <c r="AE13" s="9" t="s">
        <v>57</v>
      </c>
      <c r="AF13" s="9" t="s">
        <v>119</v>
      </c>
      <c r="AG13" s="9" t="s">
        <v>120</v>
      </c>
      <c r="AH13" s="9" t="s">
        <v>67</v>
      </c>
      <c r="AI13" s="12">
        <v>2</v>
      </c>
      <c r="AJ13" s="13">
        <f t="shared" si="0"/>
        <v>3.5292</v>
      </c>
      <c r="AK13" s="14">
        <f>AJ13/MAX($AJ$4:$AJ$26)*100</f>
        <v>81.9676700111483</v>
      </c>
      <c r="AL13" s="12">
        <v>1</v>
      </c>
      <c r="AM13" s="15">
        <f t="shared" si="1"/>
        <v>82.9676700111483</v>
      </c>
      <c r="AN13" s="12">
        <f>_xlfn.RANK.EQ(AM13,$AM$4:$AM$26)</f>
        <v>10</v>
      </c>
      <c r="AO13" s="18">
        <v>77.6</v>
      </c>
      <c r="AP13" s="18">
        <v>79</v>
      </c>
      <c r="AQ13" s="18">
        <v>81.4</v>
      </c>
      <c r="AR13" s="14">
        <f t="shared" si="2"/>
        <v>81.6089855072464</v>
      </c>
      <c r="AS13" s="12">
        <f>_xlfn.RANK.EQ(AR13,$AR$4:$AR$26)</f>
        <v>10</v>
      </c>
      <c r="AT13" s="12"/>
      <c r="AU13" s="17"/>
      <c r="AV13" s="17"/>
      <c r="AW13" s="17"/>
    </row>
    <row r="14" s="1" customFormat="1" ht="30" customHeight="1" spans="1:49">
      <c r="A14" s="9" t="s">
        <v>121</v>
      </c>
      <c r="B14" s="9" t="s">
        <v>122</v>
      </c>
      <c r="C14" s="9" t="s">
        <v>52</v>
      </c>
      <c r="D14" s="9" t="s">
        <v>83</v>
      </c>
      <c r="E14" s="9" t="s">
        <v>55</v>
      </c>
      <c r="F14" s="9" t="s">
        <v>54</v>
      </c>
      <c r="G14" s="9" t="s">
        <v>73</v>
      </c>
      <c r="H14" s="9" t="s">
        <v>56</v>
      </c>
      <c r="I14" s="9" t="s">
        <v>57</v>
      </c>
      <c r="J14" s="9" t="s">
        <v>54</v>
      </c>
      <c r="K14" s="9" t="s">
        <v>54</v>
      </c>
      <c r="L14" s="9" t="s">
        <v>74</v>
      </c>
      <c r="M14" s="9" t="s">
        <v>52</v>
      </c>
      <c r="N14" s="9" t="s">
        <v>55</v>
      </c>
      <c r="O14" s="9" t="s">
        <v>123</v>
      </c>
      <c r="P14" s="9" t="s">
        <v>98</v>
      </c>
      <c r="Q14" s="9" t="s">
        <v>52</v>
      </c>
      <c r="R14" s="9" t="s">
        <v>52</v>
      </c>
      <c r="S14" s="9" t="s">
        <v>103</v>
      </c>
      <c r="T14" s="9" t="s">
        <v>124</v>
      </c>
      <c r="U14" s="9" t="s">
        <v>125</v>
      </c>
      <c r="V14" s="9" t="s">
        <v>81</v>
      </c>
      <c r="W14" s="9" t="s">
        <v>52</v>
      </c>
      <c r="X14" s="9" t="s">
        <v>52</v>
      </c>
      <c r="Y14" s="9" t="s">
        <v>52</v>
      </c>
      <c r="Z14" s="9" t="s">
        <v>52</v>
      </c>
      <c r="AA14" s="9" t="s">
        <v>57</v>
      </c>
      <c r="AB14" s="9" t="s">
        <v>52</v>
      </c>
      <c r="AC14" s="9" t="s">
        <v>52</v>
      </c>
      <c r="AD14" s="9" t="s">
        <v>52</v>
      </c>
      <c r="AE14" s="9" t="s">
        <v>52</v>
      </c>
      <c r="AF14" s="9" t="s">
        <v>126</v>
      </c>
      <c r="AG14" s="9" t="s">
        <v>127</v>
      </c>
      <c r="AH14" s="9" t="s">
        <v>67</v>
      </c>
      <c r="AI14" s="12">
        <v>2</v>
      </c>
      <c r="AJ14" s="13">
        <f t="shared" si="0"/>
        <v>3.4374</v>
      </c>
      <c r="AK14" s="14">
        <f>AJ14/MAX($AJ$4:$AJ$26)*100</f>
        <v>79.8355629877369</v>
      </c>
      <c r="AL14" s="12">
        <v>0</v>
      </c>
      <c r="AM14" s="15">
        <f t="shared" si="1"/>
        <v>79.8355629877369</v>
      </c>
      <c r="AN14" s="12">
        <f>_xlfn.RANK.EQ(AM14,$AM$4:$AM$26)</f>
        <v>13</v>
      </c>
      <c r="AO14" s="18">
        <v>89.7</v>
      </c>
      <c r="AP14" s="18">
        <v>80</v>
      </c>
      <c r="AQ14" s="18">
        <v>79.26</v>
      </c>
      <c r="AR14" s="14">
        <f t="shared" si="2"/>
        <v>81.274115942029</v>
      </c>
      <c r="AS14" s="12">
        <f>_xlfn.RANK.EQ(AR14,$AR$4:$AR$26)</f>
        <v>11</v>
      </c>
      <c r="AT14" s="12"/>
      <c r="AU14" s="12"/>
      <c r="AV14" s="12"/>
      <c r="AW14" s="17"/>
    </row>
    <row r="15" s="1" customFormat="1" ht="30" customHeight="1" spans="1:49">
      <c r="A15" s="9" t="s">
        <v>128</v>
      </c>
      <c r="B15" s="9" t="s">
        <v>129</v>
      </c>
      <c r="C15" s="9" t="s">
        <v>52</v>
      </c>
      <c r="D15" s="9" t="s">
        <v>64</v>
      </c>
      <c r="E15" s="9" t="s">
        <v>81</v>
      </c>
      <c r="F15" s="9" t="s">
        <v>72</v>
      </c>
      <c r="G15" s="9" t="s">
        <v>55</v>
      </c>
      <c r="H15" s="9" t="s">
        <v>56</v>
      </c>
      <c r="I15" s="9" t="s">
        <v>73</v>
      </c>
      <c r="J15" s="9" t="s">
        <v>64</v>
      </c>
      <c r="K15" s="9" t="s">
        <v>82</v>
      </c>
      <c r="L15" s="9" t="s">
        <v>53</v>
      </c>
      <c r="M15" s="9" t="s">
        <v>52</v>
      </c>
      <c r="N15" s="9" t="s">
        <v>101</v>
      </c>
      <c r="O15" s="9" t="s">
        <v>123</v>
      </c>
      <c r="P15" s="9" t="s">
        <v>83</v>
      </c>
      <c r="Q15" s="9" t="s">
        <v>52</v>
      </c>
      <c r="R15" s="9" t="s">
        <v>52</v>
      </c>
      <c r="S15" s="9" t="s">
        <v>113</v>
      </c>
      <c r="T15" s="9" t="s">
        <v>118</v>
      </c>
      <c r="U15" s="9" t="s">
        <v>63</v>
      </c>
      <c r="V15" s="9" t="s">
        <v>54</v>
      </c>
      <c r="W15" s="9" t="s">
        <v>52</v>
      </c>
      <c r="X15" s="9" t="s">
        <v>57</v>
      </c>
      <c r="Y15" s="9" t="s">
        <v>52</v>
      </c>
      <c r="Z15" s="9" t="s">
        <v>52</v>
      </c>
      <c r="AA15" s="9" t="s">
        <v>52</v>
      </c>
      <c r="AB15" s="9" t="s">
        <v>52</v>
      </c>
      <c r="AC15" s="9" t="s">
        <v>52</v>
      </c>
      <c r="AD15" s="9" t="s">
        <v>54</v>
      </c>
      <c r="AE15" s="9" t="s">
        <v>52</v>
      </c>
      <c r="AF15" s="9" t="s">
        <v>130</v>
      </c>
      <c r="AG15" s="9" t="s">
        <v>131</v>
      </c>
      <c r="AH15" s="9" t="s">
        <v>67</v>
      </c>
      <c r="AI15" s="12">
        <v>4</v>
      </c>
      <c r="AJ15" s="13">
        <f t="shared" si="0"/>
        <v>3.4736</v>
      </c>
      <c r="AK15" s="14">
        <f>AJ15/MAX($AJ$4:$AJ$26)*100</f>
        <v>80.6763285024154</v>
      </c>
      <c r="AL15" s="12">
        <v>0</v>
      </c>
      <c r="AM15" s="15">
        <f t="shared" si="1"/>
        <v>80.6763285024154</v>
      </c>
      <c r="AN15" s="12">
        <f>_xlfn.RANK.EQ(AM15,$AM$4:$AM$26)</f>
        <v>11</v>
      </c>
      <c r="AO15" s="18">
        <v>77.6</v>
      </c>
      <c r="AP15" s="18">
        <v>79</v>
      </c>
      <c r="AQ15" s="18">
        <v>81</v>
      </c>
      <c r="AR15" s="14">
        <f t="shared" si="2"/>
        <v>80.07961352657</v>
      </c>
      <c r="AS15" s="12">
        <f>_xlfn.RANK.EQ(AR15,$AR$4:$AR$26)</f>
        <v>12</v>
      </c>
      <c r="AT15" s="12"/>
      <c r="AU15" s="12"/>
      <c r="AV15" s="12"/>
      <c r="AW15" s="17"/>
    </row>
    <row r="16" s="1" customFormat="1" ht="30" customHeight="1" spans="1:49">
      <c r="A16" s="9" t="s">
        <v>132</v>
      </c>
      <c r="B16" s="9" t="s">
        <v>133</v>
      </c>
      <c r="C16" s="9" t="s">
        <v>52</v>
      </c>
      <c r="D16" s="9" t="s">
        <v>103</v>
      </c>
      <c r="E16" s="9" t="s">
        <v>54</v>
      </c>
      <c r="F16" s="9" t="s">
        <v>93</v>
      </c>
      <c r="G16" s="9" t="s">
        <v>64</v>
      </c>
      <c r="H16" s="9" t="s">
        <v>56</v>
      </c>
      <c r="I16" s="9" t="s">
        <v>71</v>
      </c>
      <c r="J16" s="9" t="s">
        <v>73</v>
      </c>
      <c r="K16" s="9" t="s">
        <v>57</v>
      </c>
      <c r="L16" s="9" t="s">
        <v>61</v>
      </c>
      <c r="M16" s="9" t="s">
        <v>52</v>
      </c>
      <c r="N16" s="9" t="s">
        <v>62</v>
      </c>
      <c r="O16" s="9" t="s">
        <v>98</v>
      </c>
      <c r="P16" s="9" t="s">
        <v>93</v>
      </c>
      <c r="Q16" s="9" t="s">
        <v>52</v>
      </c>
      <c r="R16" s="9" t="s">
        <v>52</v>
      </c>
      <c r="S16" s="9" t="s">
        <v>71</v>
      </c>
      <c r="T16" s="9" t="s">
        <v>124</v>
      </c>
      <c r="U16" s="9" t="s">
        <v>102</v>
      </c>
      <c r="V16" s="9" t="s">
        <v>124</v>
      </c>
      <c r="W16" s="9" t="s">
        <v>52</v>
      </c>
      <c r="X16" s="9" t="s">
        <v>52</v>
      </c>
      <c r="Y16" s="9" t="s">
        <v>52</v>
      </c>
      <c r="Z16" s="9" t="s">
        <v>52</v>
      </c>
      <c r="AA16" s="9" t="s">
        <v>52</v>
      </c>
      <c r="AB16" s="9" t="s">
        <v>58</v>
      </c>
      <c r="AC16" s="9" t="s">
        <v>52</v>
      </c>
      <c r="AD16" s="9" t="s">
        <v>52</v>
      </c>
      <c r="AE16" s="9" t="s">
        <v>52</v>
      </c>
      <c r="AF16" s="9" t="s">
        <v>134</v>
      </c>
      <c r="AG16" s="9" t="s">
        <v>135</v>
      </c>
      <c r="AH16" s="9" t="s">
        <v>67</v>
      </c>
      <c r="AI16" s="12">
        <v>2</v>
      </c>
      <c r="AJ16" s="13">
        <f t="shared" si="0"/>
        <v>3.4476</v>
      </c>
      <c r="AK16" s="14">
        <f>AJ16/MAX($AJ$4:$AJ$26)*100</f>
        <v>80.0724637681159</v>
      </c>
      <c r="AL16" s="12">
        <v>0</v>
      </c>
      <c r="AM16" s="15">
        <f t="shared" si="1"/>
        <v>80.0724637681159</v>
      </c>
      <c r="AN16" s="12">
        <f>_xlfn.RANK.EQ(AM16,$AM$4:$AM$26)</f>
        <v>12</v>
      </c>
      <c r="AO16" s="18">
        <v>77.5</v>
      </c>
      <c r="AP16" s="18">
        <v>79</v>
      </c>
      <c r="AQ16" s="18">
        <v>82</v>
      </c>
      <c r="AR16" s="14">
        <f t="shared" si="2"/>
        <v>79.7721014492754</v>
      </c>
      <c r="AS16" s="12">
        <f>_xlfn.RANK.EQ(AR16,$AR$4:$AR$26)</f>
        <v>13</v>
      </c>
      <c r="AT16" s="12"/>
      <c r="AU16" s="12"/>
      <c r="AV16" s="12"/>
      <c r="AW16" s="17"/>
    </row>
    <row r="17" s="1" customFormat="1" ht="30" customHeight="1" spans="1:49">
      <c r="A17" s="9" t="s">
        <v>136</v>
      </c>
      <c r="B17" s="9" t="s">
        <v>137</v>
      </c>
      <c r="C17" s="9" t="s">
        <v>52</v>
      </c>
      <c r="D17" s="9" t="s">
        <v>80</v>
      </c>
      <c r="E17" s="9" t="s">
        <v>103</v>
      </c>
      <c r="F17" s="9" t="s">
        <v>101</v>
      </c>
      <c r="G17" s="9" t="s">
        <v>58</v>
      </c>
      <c r="H17" s="9" t="s">
        <v>63</v>
      </c>
      <c r="I17" s="9" t="s">
        <v>81</v>
      </c>
      <c r="J17" s="9" t="s">
        <v>62</v>
      </c>
      <c r="K17" s="9" t="s">
        <v>73</v>
      </c>
      <c r="L17" s="9" t="s">
        <v>74</v>
      </c>
      <c r="M17" s="9" t="s">
        <v>52</v>
      </c>
      <c r="N17" s="9" t="s">
        <v>75</v>
      </c>
      <c r="O17" s="9" t="s">
        <v>71</v>
      </c>
      <c r="P17" s="9" t="s">
        <v>124</v>
      </c>
      <c r="Q17" s="9" t="s">
        <v>52</v>
      </c>
      <c r="R17" s="9" t="s">
        <v>52</v>
      </c>
      <c r="S17" s="9" t="s">
        <v>83</v>
      </c>
      <c r="T17" s="9" t="s">
        <v>71</v>
      </c>
      <c r="U17" s="9" t="s">
        <v>125</v>
      </c>
      <c r="V17" s="9" t="s">
        <v>72</v>
      </c>
      <c r="W17" s="9" t="s">
        <v>52</v>
      </c>
      <c r="X17" s="9" t="s">
        <v>52</v>
      </c>
      <c r="Y17" s="9" t="s">
        <v>52</v>
      </c>
      <c r="Z17" s="9" t="s">
        <v>52</v>
      </c>
      <c r="AA17" s="9" t="s">
        <v>52</v>
      </c>
      <c r="AB17" s="9" t="s">
        <v>83</v>
      </c>
      <c r="AC17" s="9" t="s">
        <v>52</v>
      </c>
      <c r="AD17" s="9" t="s">
        <v>52</v>
      </c>
      <c r="AE17" s="9" t="s">
        <v>52</v>
      </c>
      <c r="AF17" s="9" t="s">
        <v>138</v>
      </c>
      <c r="AG17" s="9" t="s">
        <v>139</v>
      </c>
      <c r="AH17" s="9" t="s">
        <v>67</v>
      </c>
      <c r="AI17" s="12">
        <v>2</v>
      </c>
      <c r="AJ17" s="13">
        <f t="shared" si="0"/>
        <v>3.4272</v>
      </c>
      <c r="AK17" s="14">
        <f>AJ17/MAX($AJ$4:$AJ$26)*100</f>
        <v>79.5986622073579</v>
      </c>
      <c r="AL17" s="12">
        <v>0</v>
      </c>
      <c r="AM17" s="15">
        <f t="shared" si="1"/>
        <v>79.5986622073579</v>
      </c>
      <c r="AN17" s="12">
        <f>_xlfn.RANK.EQ(AM17,$AM$4:$AM$26)</f>
        <v>14</v>
      </c>
      <c r="AO17" s="18">
        <v>80</v>
      </c>
      <c r="AP17" s="18">
        <v>79</v>
      </c>
      <c r="AQ17" s="18">
        <v>81</v>
      </c>
      <c r="AR17" s="14">
        <f t="shared" si="2"/>
        <v>79.7391304347826</v>
      </c>
      <c r="AS17" s="12">
        <f>_xlfn.RANK.EQ(AR17,$AR$4:$AR$26)</f>
        <v>14</v>
      </c>
      <c r="AT17" s="12"/>
      <c r="AU17" s="12"/>
      <c r="AV17" s="12"/>
      <c r="AW17" s="17"/>
    </row>
    <row r="18" s="1" customFormat="1" ht="30" customHeight="1" spans="1:49">
      <c r="A18" s="9" t="s">
        <v>140</v>
      </c>
      <c r="B18" s="9" t="s">
        <v>141</v>
      </c>
      <c r="C18" s="9" t="s">
        <v>52</v>
      </c>
      <c r="D18" s="9" t="s">
        <v>75</v>
      </c>
      <c r="E18" s="9" t="s">
        <v>75</v>
      </c>
      <c r="F18" s="9" t="s">
        <v>80</v>
      </c>
      <c r="G18" s="9" t="s">
        <v>71</v>
      </c>
      <c r="H18" s="9" t="s">
        <v>56</v>
      </c>
      <c r="I18" s="9" t="s">
        <v>83</v>
      </c>
      <c r="J18" s="9" t="s">
        <v>83</v>
      </c>
      <c r="K18" s="9" t="s">
        <v>72</v>
      </c>
      <c r="L18" s="9" t="s">
        <v>73</v>
      </c>
      <c r="M18" s="9" t="s">
        <v>52</v>
      </c>
      <c r="N18" s="9" t="s">
        <v>93</v>
      </c>
      <c r="O18" s="9" t="s">
        <v>113</v>
      </c>
      <c r="P18" s="9" t="s">
        <v>83</v>
      </c>
      <c r="Q18" s="9" t="s">
        <v>52</v>
      </c>
      <c r="R18" s="9" t="s">
        <v>52</v>
      </c>
      <c r="S18" s="9" t="s">
        <v>72</v>
      </c>
      <c r="T18" s="9" t="s">
        <v>75</v>
      </c>
      <c r="U18" s="9" t="s">
        <v>102</v>
      </c>
      <c r="V18" s="9" t="s">
        <v>124</v>
      </c>
      <c r="W18" s="9" t="s">
        <v>52</v>
      </c>
      <c r="X18" s="9" t="s">
        <v>52</v>
      </c>
      <c r="Y18" s="9" t="s">
        <v>71</v>
      </c>
      <c r="Z18" s="9" t="s">
        <v>52</v>
      </c>
      <c r="AA18" s="9" t="s">
        <v>52</v>
      </c>
      <c r="AB18" s="9" t="s">
        <v>52</v>
      </c>
      <c r="AC18" s="9" t="s">
        <v>52</v>
      </c>
      <c r="AD18" s="9" t="s">
        <v>52</v>
      </c>
      <c r="AE18" s="9" t="s">
        <v>83</v>
      </c>
      <c r="AF18" s="9" t="s">
        <v>142</v>
      </c>
      <c r="AG18" s="9" t="s">
        <v>143</v>
      </c>
      <c r="AH18" s="9" t="s">
        <v>67</v>
      </c>
      <c r="AI18" s="12">
        <v>2</v>
      </c>
      <c r="AJ18" s="13">
        <f t="shared" si="0"/>
        <v>3.3354</v>
      </c>
      <c r="AK18" s="14">
        <f>AJ18/MAX($AJ$4:$AJ$26)*100</f>
        <v>77.4665551839465</v>
      </c>
      <c r="AL18" s="12">
        <v>0</v>
      </c>
      <c r="AM18" s="15">
        <f t="shared" si="1"/>
        <v>77.4665551839465</v>
      </c>
      <c r="AN18" s="12">
        <f>_xlfn.RANK.EQ(AM18,$AM$4:$AM$26)</f>
        <v>15</v>
      </c>
      <c r="AO18" s="18">
        <v>78.6</v>
      </c>
      <c r="AP18" s="18">
        <v>80</v>
      </c>
      <c r="AQ18" s="18">
        <v>80.4</v>
      </c>
      <c r="AR18" s="14">
        <f t="shared" si="2"/>
        <v>78.1832608695652</v>
      </c>
      <c r="AS18" s="12">
        <f>_xlfn.RANK.EQ(AR18,$AR$4:$AR$26)</f>
        <v>15</v>
      </c>
      <c r="AT18" s="12"/>
      <c r="AU18" s="17"/>
      <c r="AV18" s="17"/>
      <c r="AW18" s="17"/>
    </row>
    <row r="19" s="1" customFormat="1" ht="30" customHeight="1" spans="1:49">
      <c r="A19" s="9" t="s">
        <v>144</v>
      </c>
      <c r="B19" s="9" t="s">
        <v>145</v>
      </c>
      <c r="C19" s="9" t="s">
        <v>52</v>
      </c>
      <c r="D19" s="9" t="s">
        <v>57</v>
      </c>
      <c r="E19" s="9" t="s">
        <v>101</v>
      </c>
      <c r="F19" s="9" t="s">
        <v>88</v>
      </c>
      <c r="G19" s="9" t="s">
        <v>57</v>
      </c>
      <c r="H19" s="9" t="s">
        <v>56</v>
      </c>
      <c r="I19" s="9" t="s">
        <v>83</v>
      </c>
      <c r="J19" s="9" t="s">
        <v>73</v>
      </c>
      <c r="K19" s="9" t="s">
        <v>103</v>
      </c>
      <c r="L19" s="9" t="s">
        <v>57</v>
      </c>
      <c r="M19" s="9" t="s">
        <v>52</v>
      </c>
      <c r="N19" s="9" t="s">
        <v>72</v>
      </c>
      <c r="O19" s="9" t="s">
        <v>64</v>
      </c>
      <c r="P19" s="9" t="s">
        <v>101</v>
      </c>
      <c r="Q19" s="9" t="s">
        <v>52</v>
      </c>
      <c r="R19" s="9" t="s">
        <v>52</v>
      </c>
      <c r="S19" s="9" t="s">
        <v>146</v>
      </c>
      <c r="T19" s="9" t="s">
        <v>88</v>
      </c>
      <c r="U19" s="9" t="s">
        <v>102</v>
      </c>
      <c r="V19" s="9" t="s">
        <v>81</v>
      </c>
      <c r="W19" s="9" t="s">
        <v>52</v>
      </c>
      <c r="X19" s="9" t="s">
        <v>52</v>
      </c>
      <c r="Y19" s="9" t="s">
        <v>81</v>
      </c>
      <c r="Z19" s="9" t="s">
        <v>52</v>
      </c>
      <c r="AA19" s="9" t="s">
        <v>52</v>
      </c>
      <c r="AB19" s="9" t="s">
        <v>52</v>
      </c>
      <c r="AC19" s="9" t="s">
        <v>52</v>
      </c>
      <c r="AD19" s="9" t="s">
        <v>52</v>
      </c>
      <c r="AE19" s="9" t="s">
        <v>62</v>
      </c>
      <c r="AF19" s="9" t="s">
        <v>147</v>
      </c>
      <c r="AG19" s="9" t="s">
        <v>148</v>
      </c>
      <c r="AH19" s="9" t="s">
        <v>67</v>
      </c>
      <c r="AI19" s="12">
        <v>2</v>
      </c>
      <c r="AJ19" s="13">
        <f t="shared" si="0"/>
        <v>3.3252</v>
      </c>
      <c r="AK19" s="14">
        <f>AJ19/MAX($AJ$4:$AJ$26)*100</f>
        <v>77.2296544035674</v>
      </c>
      <c r="AL19" s="12">
        <v>0</v>
      </c>
      <c r="AM19" s="15">
        <f t="shared" si="1"/>
        <v>77.2296544035674</v>
      </c>
      <c r="AN19" s="12">
        <f>_xlfn.RANK.EQ(AM19,$AM$4:$AM$26)</f>
        <v>16</v>
      </c>
      <c r="AO19" s="18">
        <v>78.6</v>
      </c>
      <c r="AP19" s="18">
        <v>80</v>
      </c>
      <c r="AQ19" s="18">
        <v>79.8</v>
      </c>
      <c r="AR19" s="14">
        <f t="shared" si="2"/>
        <v>77.9692753623188</v>
      </c>
      <c r="AS19" s="12">
        <f>_xlfn.RANK.EQ(AR19,$AR$4:$AR$26)</f>
        <v>16</v>
      </c>
      <c r="AT19" s="14"/>
      <c r="AU19" s="12"/>
      <c r="AV19" s="12"/>
      <c r="AW19" s="17"/>
    </row>
    <row r="20" s="1" customFormat="1" ht="30" customHeight="1" spans="1:49">
      <c r="A20" s="9" t="s">
        <v>149</v>
      </c>
      <c r="B20" s="9" t="s">
        <v>150</v>
      </c>
      <c r="C20" s="9" t="s">
        <v>55</v>
      </c>
      <c r="D20" s="9" t="s">
        <v>52</v>
      </c>
      <c r="E20" s="9" t="s">
        <v>80</v>
      </c>
      <c r="F20" s="9" t="s">
        <v>81</v>
      </c>
      <c r="G20" s="9" t="s">
        <v>74</v>
      </c>
      <c r="H20" s="9" t="s">
        <v>56</v>
      </c>
      <c r="I20" s="9" t="s">
        <v>55</v>
      </c>
      <c r="J20" s="9" t="s">
        <v>81</v>
      </c>
      <c r="K20" s="9" t="s">
        <v>58</v>
      </c>
      <c r="L20" s="9" t="s">
        <v>83</v>
      </c>
      <c r="M20" s="9" t="s">
        <v>146</v>
      </c>
      <c r="N20" s="9" t="s">
        <v>52</v>
      </c>
      <c r="O20" s="9" t="s">
        <v>151</v>
      </c>
      <c r="P20" s="9" t="s">
        <v>101</v>
      </c>
      <c r="Q20" s="9" t="s">
        <v>71</v>
      </c>
      <c r="R20" s="9" t="s">
        <v>63</v>
      </c>
      <c r="S20" s="9" t="s">
        <v>52</v>
      </c>
      <c r="T20" s="9" t="s">
        <v>152</v>
      </c>
      <c r="U20" s="9" t="s">
        <v>52</v>
      </c>
      <c r="V20" s="9" t="s">
        <v>153</v>
      </c>
      <c r="W20" s="9" t="s">
        <v>52</v>
      </c>
      <c r="X20" s="9" t="s">
        <v>52</v>
      </c>
      <c r="Y20" s="9" t="s">
        <v>52</v>
      </c>
      <c r="Z20" s="9" t="s">
        <v>52</v>
      </c>
      <c r="AA20" s="9" t="s">
        <v>52</v>
      </c>
      <c r="AB20" s="9" t="s">
        <v>52</v>
      </c>
      <c r="AC20" s="9" t="s">
        <v>52</v>
      </c>
      <c r="AD20" s="9" t="s">
        <v>57</v>
      </c>
      <c r="AE20" s="9" t="s">
        <v>52</v>
      </c>
      <c r="AF20" s="9" t="s">
        <v>154</v>
      </c>
      <c r="AG20" s="9" t="s">
        <v>155</v>
      </c>
      <c r="AH20" s="9" t="s">
        <v>67</v>
      </c>
      <c r="AI20" s="12">
        <v>2</v>
      </c>
      <c r="AJ20" s="13">
        <f t="shared" si="0"/>
        <v>2.958</v>
      </c>
      <c r="AK20" s="14">
        <f>AJ20/MAX($AJ$4:$AJ$26)*100</f>
        <v>68.701226309922</v>
      </c>
      <c r="AL20" s="12">
        <v>1</v>
      </c>
      <c r="AM20" s="15">
        <f t="shared" si="1"/>
        <v>69.701226309922</v>
      </c>
      <c r="AN20" s="12">
        <f>_xlfn.RANK.EQ(AM20,$AM$4:$AM$26)</f>
        <v>18</v>
      </c>
      <c r="AO20" s="18">
        <v>90</v>
      </c>
      <c r="AP20" s="18">
        <v>83</v>
      </c>
      <c r="AQ20" s="18">
        <v>82.4</v>
      </c>
      <c r="AR20" s="14">
        <f t="shared" si="2"/>
        <v>75.3457971014493</v>
      </c>
      <c r="AS20" s="12">
        <f>_xlfn.RANK.EQ(AR20,$AR$4:$AR$26)</f>
        <v>17</v>
      </c>
      <c r="AT20" s="12"/>
      <c r="AU20" s="12"/>
      <c r="AV20" s="12"/>
      <c r="AW20" s="17"/>
    </row>
    <row r="21" s="1" customFormat="1" ht="30" customHeight="1" spans="1:49">
      <c r="A21" s="9" t="s">
        <v>156</v>
      </c>
      <c r="B21" s="9" t="s">
        <v>157</v>
      </c>
      <c r="C21" s="9" t="s">
        <v>52</v>
      </c>
      <c r="D21" s="9" t="s">
        <v>81</v>
      </c>
      <c r="E21" s="9" t="s">
        <v>72</v>
      </c>
      <c r="F21" s="9" t="s">
        <v>72</v>
      </c>
      <c r="G21" s="9" t="s">
        <v>72</v>
      </c>
      <c r="H21" s="9" t="s">
        <v>56</v>
      </c>
      <c r="I21" s="9" t="s">
        <v>75</v>
      </c>
      <c r="J21" s="9" t="s">
        <v>73</v>
      </c>
      <c r="K21" s="9" t="s">
        <v>54</v>
      </c>
      <c r="L21" s="9" t="s">
        <v>64</v>
      </c>
      <c r="M21" s="9" t="s">
        <v>52</v>
      </c>
      <c r="N21" s="9" t="s">
        <v>88</v>
      </c>
      <c r="O21" s="9" t="s">
        <v>158</v>
      </c>
      <c r="P21" s="9" t="s">
        <v>54</v>
      </c>
      <c r="Q21" s="9" t="s">
        <v>52</v>
      </c>
      <c r="R21" s="9" t="s">
        <v>52</v>
      </c>
      <c r="S21" s="9" t="s">
        <v>159</v>
      </c>
      <c r="T21" s="9" t="s">
        <v>123</v>
      </c>
      <c r="U21" s="9" t="s">
        <v>63</v>
      </c>
      <c r="V21" s="9" t="s">
        <v>146</v>
      </c>
      <c r="W21" s="9" t="s">
        <v>52</v>
      </c>
      <c r="X21" s="9" t="s">
        <v>52</v>
      </c>
      <c r="Y21" s="9" t="s">
        <v>52</v>
      </c>
      <c r="Z21" s="9" t="s">
        <v>52</v>
      </c>
      <c r="AA21" s="9" t="s">
        <v>52</v>
      </c>
      <c r="AB21" s="9" t="s">
        <v>52</v>
      </c>
      <c r="AC21" s="9" t="s">
        <v>52</v>
      </c>
      <c r="AD21" s="9" t="s">
        <v>57</v>
      </c>
      <c r="AE21" s="9" t="s">
        <v>52</v>
      </c>
      <c r="AF21" s="9" t="s">
        <v>160</v>
      </c>
      <c r="AG21" s="9" t="s">
        <v>161</v>
      </c>
      <c r="AH21" s="9" t="s">
        <v>67</v>
      </c>
      <c r="AI21" s="16">
        <v>2</v>
      </c>
      <c r="AJ21" s="13">
        <f t="shared" si="0"/>
        <v>3.0906</v>
      </c>
      <c r="AK21" s="14">
        <f>AJ21/MAX($AJ$4:$AJ$26)*100</f>
        <v>71.7809364548495</v>
      </c>
      <c r="AL21" s="12">
        <v>0</v>
      </c>
      <c r="AM21" s="15">
        <f t="shared" si="1"/>
        <v>71.7809364548495</v>
      </c>
      <c r="AN21" s="12">
        <f>_xlfn.RANK.EQ(AM21,$AM$4:$AM$26)</f>
        <v>17</v>
      </c>
      <c r="AO21" s="18">
        <v>77.7</v>
      </c>
      <c r="AP21" s="18">
        <v>79</v>
      </c>
      <c r="AQ21" s="18">
        <v>82.6</v>
      </c>
      <c r="AR21" s="14">
        <f t="shared" si="2"/>
        <v>74.4726086956522</v>
      </c>
      <c r="AS21" s="12">
        <f>_xlfn.RANK.EQ(AR21,$AR$4:$AR$26)</f>
        <v>18</v>
      </c>
      <c r="AT21" s="12"/>
      <c r="AU21" s="12"/>
      <c r="AV21" s="12"/>
      <c r="AW21" s="17"/>
    </row>
    <row r="22" s="1" customFormat="1" ht="30" customHeight="1" spans="1:49">
      <c r="A22" s="9" t="s">
        <v>162</v>
      </c>
      <c r="B22" s="9" t="s">
        <v>163</v>
      </c>
      <c r="C22" s="9" t="s">
        <v>52</v>
      </c>
      <c r="D22" s="9" t="s">
        <v>124</v>
      </c>
      <c r="E22" s="9" t="s">
        <v>72</v>
      </c>
      <c r="F22" s="9" t="s">
        <v>146</v>
      </c>
      <c r="G22" s="9" t="s">
        <v>58</v>
      </c>
      <c r="H22" s="9" t="s">
        <v>56</v>
      </c>
      <c r="I22" s="9" t="s">
        <v>103</v>
      </c>
      <c r="J22" s="9" t="s">
        <v>93</v>
      </c>
      <c r="K22" s="9" t="s">
        <v>88</v>
      </c>
      <c r="L22" s="9" t="s">
        <v>82</v>
      </c>
      <c r="M22" s="9" t="s">
        <v>52</v>
      </c>
      <c r="N22" s="9" t="s">
        <v>64</v>
      </c>
      <c r="O22" s="9" t="s">
        <v>101</v>
      </c>
      <c r="P22" s="9" t="s">
        <v>159</v>
      </c>
      <c r="Q22" s="9" t="s">
        <v>52</v>
      </c>
      <c r="R22" s="9" t="s">
        <v>52</v>
      </c>
      <c r="S22" s="9" t="s">
        <v>164</v>
      </c>
      <c r="T22" s="9" t="s">
        <v>118</v>
      </c>
      <c r="U22" s="9" t="s">
        <v>125</v>
      </c>
      <c r="V22" s="9" t="s">
        <v>98</v>
      </c>
      <c r="W22" s="9" t="s">
        <v>52</v>
      </c>
      <c r="X22" s="9" t="s">
        <v>52</v>
      </c>
      <c r="Y22" s="9" t="s">
        <v>58</v>
      </c>
      <c r="Z22" s="9" t="s">
        <v>52</v>
      </c>
      <c r="AA22" s="9" t="s">
        <v>53</v>
      </c>
      <c r="AB22" s="9" t="s">
        <v>52</v>
      </c>
      <c r="AC22" s="9" t="s">
        <v>52</v>
      </c>
      <c r="AD22" s="9" t="s">
        <v>52</v>
      </c>
      <c r="AE22" s="9" t="s">
        <v>52</v>
      </c>
      <c r="AF22" s="9" t="s">
        <v>165</v>
      </c>
      <c r="AG22" s="9" t="s">
        <v>166</v>
      </c>
      <c r="AH22" s="9" t="s">
        <v>67</v>
      </c>
      <c r="AI22" s="16">
        <v>2</v>
      </c>
      <c r="AJ22" s="13">
        <f t="shared" si="0"/>
        <v>2.9784</v>
      </c>
      <c r="AK22" s="14">
        <f>AJ22/MAX($AJ$4:$AJ$26)*100</f>
        <v>69.1750278706801</v>
      </c>
      <c r="AL22" s="12">
        <v>0</v>
      </c>
      <c r="AM22" s="15">
        <f t="shared" si="1"/>
        <v>69.1750278706801</v>
      </c>
      <c r="AN22" s="12">
        <f>_xlfn.RANK.EQ(AM22,$AM$4:$AM$26)</f>
        <v>20</v>
      </c>
      <c r="AO22" s="18">
        <v>80.3</v>
      </c>
      <c r="AP22" s="18">
        <v>80</v>
      </c>
      <c r="AQ22" s="18">
        <v>89.4</v>
      </c>
      <c r="AR22" s="14">
        <f t="shared" si="2"/>
        <v>73.948768115942</v>
      </c>
      <c r="AS22" s="12">
        <f>_xlfn.RANK.EQ(AR22,$AR$4:$AR$26)</f>
        <v>19</v>
      </c>
      <c r="AT22" s="12"/>
      <c r="AU22" s="12"/>
      <c r="AV22" s="12"/>
      <c r="AW22" s="17"/>
    </row>
    <row r="23" s="1" customFormat="1" ht="30" customHeight="1" spans="1:49">
      <c r="A23" s="9" t="s">
        <v>167</v>
      </c>
      <c r="B23" s="9" t="s">
        <v>168</v>
      </c>
      <c r="C23" s="9" t="s">
        <v>52</v>
      </c>
      <c r="D23" s="9" t="s">
        <v>75</v>
      </c>
      <c r="E23" s="9" t="s">
        <v>103</v>
      </c>
      <c r="F23" s="9" t="s">
        <v>124</v>
      </c>
      <c r="G23" s="9" t="s">
        <v>54</v>
      </c>
      <c r="H23" s="9" t="s">
        <v>56</v>
      </c>
      <c r="I23" s="9" t="s">
        <v>103</v>
      </c>
      <c r="J23" s="9" t="s">
        <v>54</v>
      </c>
      <c r="K23" s="9" t="s">
        <v>54</v>
      </c>
      <c r="L23" s="9" t="s">
        <v>73</v>
      </c>
      <c r="M23" s="9" t="s">
        <v>52</v>
      </c>
      <c r="N23" s="9" t="s">
        <v>101</v>
      </c>
      <c r="O23" s="9" t="s">
        <v>151</v>
      </c>
      <c r="P23" s="9" t="s">
        <v>124</v>
      </c>
      <c r="Q23" s="9" t="s">
        <v>52</v>
      </c>
      <c r="R23" s="9" t="s">
        <v>52</v>
      </c>
      <c r="S23" s="9" t="s">
        <v>80</v>
      </c>
      <c r="T23" s="9" t="s">
        <v>81</v>
      </c>
      <c r="U23" s="9" t="s">
        <v>102</v>
      </c>
      <c r="V23" s="9" t="s">
        <v>113</v>
      </c>
      <c r="W23" s="9" t="s">
        <v>80</v>
      </c>
      <c r="X23" s="9" t="s">
        <v>52</v>
      </c>
      <c r="Y23" s="9" t="s">
        <v>52</v>
      </c>
      <c r="Z23" s="9" t="s">
        <v>103</v>
      </c>
      <c r="AA23" s="9" t="s">
        <v>52</v>
      </c>
      <c r="AB23" s="9" t="s">
        <v>52</v>
      </c>
      <c r="AC23" s="9" t="s">
        <v>52</v>
      </c>
      <c r="AD23" s="9" t="s">
        <v>52</v>
      </c>
      <c r="AE23" s="9" t="s">
        <v>52</v>
      </c>
      <c r="AF23" s="9" t="s">
        <v>169</v>
      </c>
      <c r="AG23" s="9" t="s">
        <v>170</v>
      </c>
      <c r="AH23" s="9" t="s">
        <v>67</v>
      </c>
      <c r="AI23" s="16">
        <v>2</v>
      </c>
      <c r="AJ23" s="13">
        <f t="shared" si="0"/>
        <v>2.9988</v>
      </c>
      <c r="AK23" s="14">
        <f>AJ23/MAX($AJ$4:$AJ$26)*100</f>
        <v>69.6488294314381</v>
      </c>
      <c r="AL23" s="12">
        <v>0</v>
      </c>
      <c r="AM23" s="15">
        <f t="shared" si="1"/>
        <v>69.6488294314381</v>
      </c>
      <c r="AN23" s="12">
        <f>_xlfn.RANK.EQ(AM23,$AM$4:$AM$26)</f>
        <v>19</v>
      </c>
      <c r="AO23" s="18">
        <v>77.7</v>
      </c>
      <c r="AP23" s="18">
        <v>79</v>
      </c>
      <c r="AQ23" s="18">
        <v>77.86</v>
      </c>
      <c r="AR23" s="14">
        <f t="shared" si="2"/>
        <v>72.6127391304348</v>
      </c>
      <c r="AS23" s="12">
        <f>_xlfn.RANK.EQ(AR23,$AR$4:$AR$26)</f>
        <v>20</v>
      </c>
      <c r="AT23" s="17"/>
      <c r="AU23" s="17"/>
      <c r="AV23" s="17"/>
      <c r="AW23" s="17"/>
    </row>
    <row r="24" s="1" customFormat="1" ht="30" customHeight="1" spans="1:49">
      <c r="A24" s="9" t="s">
        <v>171</v>
      </c>
      <c r="B24" s="9" t="s">
        <v>172</v>
      </c>
      <c r="C24" s="9" t="s">
        <v>52</v>
      </c>
      <c r="D24" s="9" t="s">
        <v>62</v>
      </c>
      <c r="E24" s="9" t="s">
        <v>112</v>
      </c>
      <c r="F24" s="9" t="s">
        <v>112</v>
      </c>
      <c r="G24" s="9" t="s">
        <v>71</v>
      </c>
      <c r="H24" s="9" t="s">
        <v>56</v>
      </c>
      <c r="I24" s="9" t="s">
        <v>103</v>
      </c>
      <c r="J24" s="9" t="s">
        <v>93</v>
      </c>
      <c r="K24" s="9" t="s">
        <v>124</v>
      </c>
      <c r="L24" s="9" t="s">
        <v>81</v>
      </c>
      <c r="M24" s="9" t="s">
        <v>52</v>
      </c>
      <c r="N24" s="9" t="s">
        <v>83</v>
      </c>
      <c r="O24" s="9" t="s">
        <v>103</v>
      </c>
      <c r="P24" s="9" t="s">
        <v>146</v>
      </c>
      <c r="Q24" s="9" t="s">
        <v>52</v>
      </c>
      <c r="R24" s="9" t="s">
        <v>52</v>
      </c>
      <c r="S24" s="9" t="s">
        <v>124</v>
      </c>
      <c r="T24" s="9" t="s">
        <v>173</v>
      </c>
      <c r="U24" s="9" t="s">
        <v>63</v>
      </c>
      <c r="V24" s="9" t="s">
        <v>174</v>
      </c>
      <c r="W24" s="9" t="s">
        <v>52</v>
      </c>
      <c r="X24" s="9" t="s">
        <v>52</v>
      </c>
      <c r="Y24" s="9" t="s">
        <v>52</v>
      </c>
      <c r="Z24" s="9" t="s">
        <v>124</v>
      </c>
      <c r="AA24" s="9" t="s">
        <v>54</v>
      </c>
      <c r="AB24" s="9" t="s">
        <v>52</v>
      </c>
      <c r="AC24" s="9" t="s">
        <v>52</v>
      </c>
      <c r="AD24" s="9" t="s">
        <v>52</v>
      </c>
      <c r="AE24" s="9" t="s">
        <v>52</v>
      </c>
      <c r="AF24" s="9" t="s">
        <v>175</v>
      </c>
      <c r="AG24" s="9" t="s">
        <v>176</v>
      </c>
      <c r="AH24" s="9" t="s">
        <v>67</v>
      </c>
      <c r="AI24" s="16">
        <v>2</v>
      </c>
      <c r="AJ24" s="13">
        <f t="shared" si="0"/>
        <v>2.8458</v>
      </c>
      <c r="AK24" s="14">
        <f>AJ24/MAX($AJ$4:$AJ$26)*100</f>
        <v>66.0953177257525</v>
      </c>
      <c r="AL24" s="12">
        <v>0</v>
      </c>
      <c r="AM24" s="15">
        <f t="shared" si="1"/>
        <v>66.0953177257525</v>
      </c>
      <c r="AN24" s="12">
        <f>_xlfn.RANK.EQ(AM24,$AM$4:$AM$26)</f>
        <v>21</v>
      </c>
      <c r="AO24" s="18">
        <v>84.3</v>
      </c>
      <c r="AP24" s="18">
        <v>79</v>
      </c>
      <c r="AQ24" s="18">
        <v>79.3</v>
      </c>
      <c r="AR24" s="14">
        <f t="shared" si="2"/>
        <v>71.4369565217391</v>
      </c>
      <c r="AS24" s="12">
        <f>_xlfn.RANK.EQ(AR24,$AR$4:$AR$26)</f>
        <v>21</v>
      </c>
      <c r="AT24" s="17"/>
      <c r="AU24" s="17"/>
      <c r="AV24" s="17"/>
      <c r="AW24" s="17"/>
    </row>
    <row r="25" s="1" customFormat="1" ht="30" customHeight="1" spans="1:49">
      <c r="A25" s="9" t="s">
        <v>177</v>
      </c>
      <c r="B25" s="9" t="s">
        <v>178</v>
      </c>
      <c r="C25" s="9" t="s">
        <v>52</v>
      </c>
      <c r="D25" s="9" t="s">
        <v>81</v>
      </c>
      <c r="E25" s="9" t="s">
        <v>80</v>
      </c>
      <c r="F25" s="9" t="s">
        <v>164</v>
      </c>
      <c r="G25" s="9" t="s">
        <v>101</v>
      </c>
      <c r="H25" s="9" t="s">
        <v>63</v>
      </c>
      <c r="I25" s="9" t="s">
        <v>81</v>
      </c>
      <c r="J25" s="9" t="s">
        <v>54</v>
      </c>
      <c r="K25" s="9" t="s">
        <v>98</v>
      </c>
      <c r="L25" s="9" t="s">
        <v>64</v>
      </c>
      <c r="M25" s="9" t="s">
        <v>52</v>
      </c>
      <c r="N25" s="9" t="s">
        <v>153</v>
      </c>
      <c r="O25" s="9" t="s">
        <v>72</v>
      </c>
      <c r="P25" s="9" t="s">
        <v>164</v>
      </c>
      <c r="Q25" s="9" t="s">
        <v>52</v>
      </c>
      <c r="R25" s="9" t="s">
        <v>52</v>
      </c>
      <c r="S25" s="9" t="s">
        <v>123</v>
      </c>
      <c r="T25" s="9" t="s">
        <v>153</v>
      </c>
      <c r="U25" s="9" t="s">
        <v>102</v>
      </c>
      <c r="V25" s="9" t="s">
        <v>158</v>
      </c>
      <c r="W25" s="9" t="s">
        <v>52</v>
      </c>
      <c r="X25" s="9" t="s">
        <v>52</v>
      </c>
      <c r="Y25" s="9" t="s">
        <v>52</v>
      </c>
      <c r="Z25" s="9" t="s">
        <v>55</v>
      </c>
      <c r="AA25" s="9" t="s">
        <v>74</v>
      </c>
      <c r="AB25" s="9" t="s">
        <v>52</v>
      </c>
      <c r="AC25" s="9" t="s">
        <v>52</v>
      </c>
      <c r="AD25" s="9" t="s">
        <v>52</v>
      </c>
      <c r="AE25" s="9" t="s">
        <v>52</v>
      </c>
      <c r="AF25" s="9" t="s">
        <v>179</v>
      </c>
      <c r="AG25" s="9" t="s">
        <v>180</v>
      </c>
      <c r="AH25" s="9" t="s">
        <v>67</v>
      </c>
      <c r="AI25" s="16">
        <v>2</v>
      </c>
      <c r="AJ25" s="13">
        <f t="shared" si="0"/>
        <v>2.7234</v>
      </c>
      <c r="AK25" s="14">
        <f>AJ25/MAX($AJ$4:$AJ$26)*100</f>
        <v>63.252508361204</v>
      </c>
      <c r="AL25" s="12">
        <v>0</v>
      </c>
      <c r="AM25" s="15">
        <f t="shared" si="1"/>
        <v>63.252508361204</v>
      </c>
      <c r="AN25" s="12">
        <f>_xlfn.RANK.EQ(AM25,$AM$4:$AM$26)</f>
        <v>22</v>
      </c>
      <c r="AO25" s="18">
        <v>81.3</v>
      </c>
      <c r="AP25" s="18">
        <v>79</v>
      </c>
      <c r="AQ25" s="18">
        <v>90.3</v>
      </c>
      <c r="AR25" s="14">
        <f t="shared" si="2"/>
        <v>70.2391304347826</v>
      </c>
      <c r="AS25" s="12">
        <f>_xlfn.RANK.EQ(AR25,$AR$4:$AR$26)</f>
        <v>22</v>
      </c>
      <c r="AT25" s="17"/>
      <c r="AU25" s="17"/>
      <c r="AV25" s="17"/>
      <c r="AW25" s="17"/>
    </row>
    <row r="26" s="1" customFormat="1" ht="30" customHeight="1" spans="1:49">
      <c r="A26" s="9" t="s">
        <v>181</v>
      </c>
      <c r="B26" s="9" t="s">
        <v>182</v>
      </c>
      <c r="C26" s="9" t="s">
        <v>52</v>
      </c>
      <c r="D26" s="9" t="s">
        <v>103</v>
      </c>
      <c r="E26" s="9" t="s">
        <v>98</v>
      </c>
      <c r="F26" s="9" t="s">
        <v>153</v>
      </c>
      <c r="G26" s="9" t="s">
        <v>124</v>
      </c>
      <c r="H26" s="9" t="s">
        <v>56</v>
      </c>
      <c r="I26" s="9" t="s">
        <v>81</v>
      </c>
      <c r="J26" s="9" t="s">
        <v>93</v>
      </c>
      <c r="K26" s="9" t="s">
        <v>88</v>
      </c>
      <c r="L26" s="9" t="s">
        <v>55</v>
      </c>
      <c r="M26" s="9" t="s">
        <v>52</v>
      </c>
      <c r="N26" s="9" t="s">
        <v>124</v>
      </c>
      <c r="O26" s="9" t="s">
        <v>183</v>
      </c>
      <c r="P26" s="9" t="s">
        <v>173</v>
      </c>
      <c r="Q26" s="9" t="s">
        <v>52</v>
      </c>
      <c r="R26" s="9" t="s">
        <v>52</v>
      </c>
      <c r="S26" s="9" t="s">
        <v>113</v>
      </c>
      <c r="T26" s="9" t="s">
        <v>123</v>
      </c>
      <c r="U26" s="9" t="s">
        <v>125</v>
      </c>
      <c r="V26" s="9" t="s">
        <v>101</v>
      </c>
      <c r="W26" s="9" t="s">
        <v>52</v>
      </c>
      <c r="X26" s="9" t="s">
        <v>52</v>
      </c>
      <c r="Y26" s="9" t="s">
        <v>146</v>
      </c>
      <c r="Z26" s="9" t="s">
        <v>52</v>
      </c>
      <c r="AA26" s="9" t="s">
        <v>118</v>
      </c>
      <c r="AB26" s="9" t="s">
        <v>52</v>
      </c>
      <c r="AC26" s="9" t="s">
        <v>52</v>
      </c>
      <c r="AD26" s="9" t="s">
        <v>52</v>
      </c>
      <c r="AE26" s="9" t="s">
        <v>52</v>
      </c>
      <c r="AF26" s="9" t="s">
        <v>184</v>
      </c>
      <c r="AG26" s="9" t="s">
        <v>185</v>
      </c>
      <c r="AH26" s="9" t="s">
        <v>67</v>
      </c>
      <c r="AI26" s="17">
        <v>2</v>
      </c>
      <c r="AJ26" s="13">
        <f t="shared" si="0"/>
        <v>2.4888</v>
      </c>
      <c r="AK26" s="14">
        <f>AJ26/MAX($AJ$4:$AJ$26)*100</f>
        <v>57.8037904124861</v>
      </c>
      <c r="AL26" s="12">
        <v>0</v>
      </c>
      <c r="AM26" s="15">
        <f t="shared" si="1"/>
        <v>57.8037904124861</v>
      </c>
      <c r="AN26" s="12">
        <f>_xlfn.RANK.EQ(AM26,$AM$4:$AM$26)</f>
        <v>23</v>
      </c>
      <c r="AO26" s="18">
        <v>77.3</v>
      </c>
      <c r="AP26" s="18">
        <v>80</v>
      </c>
      <c r="AQ26" s="18">
        <v>75.4</v>
      </c>
      <c r="AR26" s="14">
        <f t="shared" si="2"/>
        <v>64.7074637681159</v>
      </c>
      <c r="AS26" s="12">
        <f>_xlfn.RANK.EQ(AR26,$AR$4:$AR$26)</f>
        <v>23</v>
      </c>
      <c r="AT26" s="17"/>
      <c r="AU26" s="17"/>
      <c r="AV26" s="17"/>
      <c r="AW26" s="17"/>
    </row>
    <row r="27" s="1" customFormat="1" ht="24" customHeight="1" spans="1:49">
      <c r="A27"/>
      <c r="B2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/>
      <c r="AJ27"/>
      <c r="AK27" s="3"/>
      <c r="AL27"/>
      <c r="AM27"/>
      <c r="AN27"/>
      <c r="AO27"/>
      <c r="AP27"/>
      <c r="AQ27"/>
      <c r="AR27" s="3"/>
      <c r="AS27"/>
      <c r="AT27"/>
      <c r="AU27"/>
      <c r="AV27"/>
      <c r="AW27"/>
    </row>
    <row r="28" s="1" customFormat="1" ht="24" customHeight="1" spans="1:49">
      <c r="A28"/>
      <c r="B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/>
      <c r="AJ28"/>
      <c r="AK28" s="3"/>
      <c r="AL28"/>
      <c r="AM28"/>
      <c r="AN28"/>
      <c r="AO28"/>
      <c r="AP28"/>
      <c r="AQ28"/>
      <c r="AR28" s="3"/>
      <c r="AS28"/>
      <c r="AT28"/>
      <c r="AU28"/>
      <c r="AV28"/>
      <c r="AW28"/>
    </row>
    <row r="29" s="1" customFormat="1" ht="24" customHeight="1" spans="1:49">
      <c r="A29"/>
      <c r="B29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/>
      <c r="AJ29"/>
      <c r="AK29" s="3"/>
      <c r="AL29"/>
      <c r="AM29"/>
      <c r="AN29"/>
      <c r="AO29"/>
      <c r="AP29"/>
      <c r="AQ29"/>
      <c r="AR29" s="3"/>
      <c r="AS29"/>
      <c r="AT29"/>
      <c r="AU29"/>
      <c r="AV29"/>
      <c r="AW29"/>
    </row>
    <row r="30" s="1" customFormat="1" ht="24" customHeight="1" spans="1:49">
      <c r="A30"/>
      <c r="B3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/>
      <c r="AJ30"/>
      <c r="AK30" s="3"/>
      <c r="AL30"/>
      <c r="AM30"/>
      <c r="AN30"/>
      <c r="AO30"/>
      <c r="AP30"/>
      <c r="AQ30"/>
      <c r="AR30" s="3"/>
      <c r="AS30"/>
      <c r="AT30"/>
      <c r="AU30"/>
      <c r="AV30"/>
      <c r="AW30"/>
    </row>
    <row r="31" s="1" customFormat="1" ht="24" customHeight="1" spans="1:49">
      <c r="A31"/>
      <c r="B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/>
      <c r="AJ31"/>
      <c r="AK31" s="3"/>
      <c r="AL31"/>
      <c r="AM31"/>
      <c r="AN31"/>
      <c r="AO31"/>
      <c r="AP31"/>
      <c r="AQ31"/>
      <c r="AR31" s="3"/>
      <c r="AS31"/>
      <c r="AT31"/>
      <c r="AU31"/>
      <c r="AV31"/>
      <c r="AW31"/>
    </row>
    <row r="32" s="1" customFormat="1" ht="24" customHeight="1" spans="1:49">
      <c r="A32"/>
      <c r="B3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/>
      <c r="AJ32"/>
      <c r="AK32" s="3"/>
      <c r="AL32"/>
      <c r="AM32"/>
      <c r="AN32"/>
      <c r="AO32"/>
      <c r="AP32"/>
      <c r="AQ32"/>
      <c r="AR32" s="3"/>
      <c r="AS32"/>
      <c r="AT32"/>
      <c r="AU32"/>
      <c r="AV32"/>
      <c r="AW32"/>
    </row>
    <row r="33" s="1" customFormat="1" ht="24" customHeight="1" spans="1:49">
      <c r="A33"/>
      <c r="B3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/>
      <c r="AJ33"/>
      <c r="AK33" s="3"/>
      <c r="AL33"/>
      <c r="AM33"/>
      <c r="AN33"/>
      <c r="AO33"/>
      <c r="AP33"/>
      <c r="AQ33"/>
      <c r="AR33" s="3"/>
      <c r="AS33"/>
      <c r="AT33"/>
      <c r="AU33"/>
      <c r="AV33"/>
      <c r="AW33"/>
    </row>
    <row r="34" s="1" customFormat="1" ht="24" customHeight="1" spans="1:49">
      <c r="A34"/>
      <c r="B3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/>
      <c r="AJ34"/>
      <c r="AK34" s="3"/>
      <c r="AL34"/>
      <c r="AM34"/>
      <c r="AN34"/>
      <c r="AO34"/>
      <c r="AP34"/>
      <c r="AQ34"/>
      <c r="AR34" s="3"/>
      <c r="AS34"/>
      <c r="AT34"/>
      <c r="AU34"/>
      <c r="AV34"/>
      <c r="AW34"/>
    </row>
    <row r="35" s="1" customFormat="1" ht="24" customHeight="1" spans="1:49">
      <c r="A35"/>
      <c r="B3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/>
      <c r="AJ35"/>
      <c r="AK35" s="3"/>
      <c r="AL35"/>
      <c r="AM35"/>
      <c r="AN35"/>
      <c r="AO35"/>
      <c r="AP35"/>
      <c r="AQ35"/>
      <c r="AR35" s="3"/>
      <c r="AS35"/>
      <c r="AT35"/>
      <c r="AU35"/>
      <c r="AV35"/>
      <c r="AW35"/>
    </row>
    <row r="36" s="1" customFormat="1" ht="24" customHeight="1" spans="1:49">
      <c r="A36"/>
      <c r="B36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/>
      <c r="AJ36"/>
      <c r="AK36" s="3"/>
      <c r="AL36"/>
      <c r="AM36"/>
      <c r="AN36"/>
      <c r="AO36"/>
      <c r="AP36"/>
      <c r="AQ36"/>
      <c r="AR36" s="3"/>
      <c r="AS36"/>
      <c r="AT36"/>
      <c r="AU36"/>
      <c r="AV36"/>
      <c r="AW36"/>
    </row>
    <row r="37" s="1" customFormat="1" ht="24" customHeight="1" spans="1:49">
      <c r="A37"/>
      <c r="B3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/>
      <c r="AJ37"/>
      <c r="AK37" s="3"/>
      <c r="AL37"/>
      <c r="AM37"/>
      <c r="AN37"/>
      <c r="AO37"/>
      <c r="AP37"/>
      <c r="AQ37"/>
      <c r="AR37" s="3"/>
      <c r="AS37"/>
      <c r="AT37"/>
      <c r="AU37"/>
      <c r="AV37"/>
      <c r="AW37"/>
    </row>
    <row r="38" s="1" customFormat="1" ht="24" customHeight="1" spans="1:49">
      <c r="A38"/>
      <c r="B3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/>
      <c r="AJ38"/>
      <c r="AK38" s="3"/>
      <c r="AL38"/>
      <c r="AM38"/>
      <c r="AN38"/>
      <c r="AO38"/>
      <c r="AP38"/>
      <c r="AQ38"/>
      <c r="AR38" s="3"/>
      <c r="AS38"/>
      <c r="AT38"/>
      <c r="AU38"/>
      <c r="AV38"/>
      <c r="AW38"/>
    </row>
    <row r="39" s="1" customFormat="1" ht="24" customHeight="1" spans="1:49">
      <c r="A39"/>
      <c r="B39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/>
      <c r="AJ39"/>
      <c r="AK39" s="3"/>
      <c r="AL39"/>
      <c r="AM39"/>
      <c r="AN39"/>
      <c r="AO39"/>
      <c r="AP39"/>
      <c r="AQ39"/>
      <c r="AR39" s="3"/>
      <c r="AS39"/>
      <c r="AT39"/>
      <c r="AU39"/>
      <c r="AV39"/>
      <c r="AW39"/>
    </row>
    <row r="40" s="1" customFormat="1" ht="24" customHeight="1" spans="1:49">
      <c r="A40"/>
      <c r="B4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/>
      <c r="AJ40"/>
      <c r="AK40" s="3"/>
      <c r="AL40"/>
      <c r="AM40"/>
      <c r="AN40"/>
      <c r="AO40"/>
      <c r="AP40"/>
      <c r="AQ40"/>
      <c r="AR40" s="3"/>
      <c r="AS40"/>
      <c r="AT40"/>
      <c r="AU40"/>
      <c r="AV40"/>
      <c r="AW40"/>
    </row>
    <row r="41" s="1" customFormat="1" ht="24" customHeight="1" spans="1:49">
      <c r="A41"/>
      <c r="B4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/>
      <c r="AJ41"/>
      <c r="AK41" s="3"/>
      <c r="AL41"/>
      <c r="AM41"/>
      <c r="AN41"/>
      <c r="AO41"/>
      <c r="AP41"/>
      <c r="AQ41"/>
      <c r="AR41" s="3"/>
      <c r="AS41"/>
      <c r="AT41"/>
      <c r="AU41"/>
      <c r="AV41"/>
      <c r="AW41"/>
    </row>
    <row r="42" s="1" customFormat="1" ht="24" customHeight="1" spans="1:49">
      <c r="A42"/>
      <c r="B4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/>
      <c r="AJ42"/>
      <c r="AK42" s="3"/>
      <c r="AL42"/>
      <c r="AM42"/>
      <c r="AN42"/>
      <c r="AO42"/>
      <c r="AP42"/>
      <c r="AQ42"/>
      <c r="AR42" s="3"/>
      <c r="AS42"/>
      <c r="AT42"/>
      <c r="AU42"/>
      <c r="AV42"/>
      <c r="AW42"/>
    </row>
    <row r="43" s="1" customFormat="1" ht="24" customHeight="1" spans="1:49">
      <c r="A43"/>
      <c r="B4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/>
      <c r="AJ43"/>
      <c r="AK43" s="3"/>
      <c r="AL43"/>
      <c r="AM43"/>
      <c r="AN43"/>
      <c r="AO43"/>
      <c r="AP43"/>
      <c r="AQ43"/>
      <c r="AR43" s="3"/>
      <c r="AS43"/>
      <c r="AT43"/>
      <c r="AU43"/>
      <c r="AV43"/>
      <c r="AW43"/>
    </row>
    <row r="44" s="1" customFormat="1" ht="24" customHeight="1" spans="1:49">
      <c r="A44"/>
      <c r="B4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/>
      <c r="AJ44"/>
      <c r="AK44" s="3"/>
      <c r="AL44"/>
      <c r="AM44"/>
      <c r="AN44"/>
      <c r="AO44"/>
      <c r="AP44"/>
      <c r="AQ44"/>
      <c r="AR44" s="3"/>
      <c r="AS44"/>
      <c r="AT44"/>
      <c r="AU44"/>
      <c r="AV44"/>
      <c r="AW44"/>
    </row>
  </sheetData>
  <autoFilter ref="AS1:AS44">
    <sortState ref="AS1:AS44">
      <sortCondition ref="AS1:AS44"/>
    </sortState>
    <extLst/>
  </autoFilter>
  <sortState ref="A4:AW27">
    <sortCondition ref="AS4:AS27"/>
  </sortState>
  <mergeCells count="1">
    <mergeCell ref="A1:AW2"/>
  </mergeCells>
  <printOptions horizontalCentered="1" verticalCentered="1"/>
  <pageMargins left="0.196527777777778" right="0.196527777777778" top="0.747916666666667" bottom="0.747916666666667" header="1.02361111111111" footer="0.786805555555556"/>
  <pageSetup paperSize="9" scale="60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Hazama Kuro</dc:creator>
  <cp:lastModifiedBy>AX</cp:lastModifiedBy>
  <cp:revision>5</cp:revision>
  <dcterms:created xsi:type="dcterms:W3CDTF">2021-10-18T14:36:00Z</dcterms:created>
  <dcterms:modified xsi:type="dcterms:W3CDTF">2022-10-22T08:49:53Z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E1F63EB185F640C4A6DAFB807B2FFB1E</vt:lpwstr>
  </property>
  <property fmtid="{D5CDD505-2E9C-101B-9397-08002B2CF9AE}" pid="3" name="KSOProductBuildVer">
    <vt:lpwstr>2052-11.1.0.12598</vt:lpwstr>
  </property>
</Properties>
</file>